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bureauveritas-my.sharepoint.com/personal/ingmar_de-weerdt_bureauveritas_com/Documents/Documenten/OAT 2024/Almere/rapportage 2024-25/"/>
    </mc:Choice>
  </mc:AlternateContent>
  <xr:revisionPtr revIDLastSave="141" documentId="8_{01415668-57B0-4424-B5B3-BD6CCC6A8C45}" xr6:coauthVersionLast="47" xr6:coauthVersionMax="47" xr10:uidLastSave="{3662B32D-146D-4F13-80A2-2C645DE389DE}"/>
  <bookViews>
    <workbookView xWindow="28680" yWindow="-120" windowWidth="29040" windowHeight="15840" xr2:uid="{00000000-000D-0000-FFFF-FFFF00000000}"/>
  </bookViews>
  <sheets>
    <sheet name="Stadshart Almere" sheetId="5" r:id="rId1"/>
    <sheet name="Informatietabel" sheetId="4" r:id="rId2"/>
    <sheet name="Gebrekentabel" sheetId="2" r:id="rId3"/>
    <sheet name="Blad1" sheetId="3" r:id="rId4"/>
  </sheets>
  <definedNames>
    <definedName name="_xlnm._FilterDatabase" localSheetId="0" hidden="1">'Stadshart Almere'!$B$12:$M$302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4" i="4" l="1"/>
  <c r="AO4" i="4"/>
  <c r="AN4" i="4"/>
  <c r="AM4" i="4"/>
  <c r="AL4" i="4"/>
  <c r="AK4" i="4"/>
  <c r="AJ4" i="4"/>
  <c r="AI4" i="4"/>
  <c r="AH4" i="4"/>
  <c r="AG4" i="4"/>
  <c r="AF4" i="4"/>
</calcChain>
</file>

<file path=xl/sharedStrings.xml><?xml version="1.0" encoding="utf-8"?>
<sst xmlns="http://schemas.openxmlformats.org/spreadsheetml/2006/main" count="4590" uniqueCount="579">
  <si>
    <t>Werking primair</t>
  </si>
  <si>
    <t>Constructief primair</t>
  </si>
  <si>
    <t>Materiaalintrinsiek</t>
  </si>
  <si>
    <t>Basiskwaliteit</t>
  </si>
  <si>
    <t>Materiaaloppervlakte</t>
  </si>
  <si>
    <t>Werking secundair</t>
  </si>
  <si>
    <t>Constructief secundair</t>
  </si>
  <si>
    <t>Basiskwaliteit en veroudering onderdelen</t>
  </si>
  <si>
    <t>Afwerking</t>
  </si>
  <si>
    <t>Basiskwaliteit en veroudering subonderdelen</t>
  </si>
  <si>
    <t>Corrosie</t>
  </si>
  <si>
    <t>Afbladderen, kale delen</t>
  </si>
  <si>
    <t>Erosie, verwering, verzanding</t>
  </si>
  <si>
    <t>Dekking onvoldoende</t>
  </si>
  <si>
    <t>Blaas- blaarvorming</t>
  </si>
  <si>
    <t>Glansverlies</t>
  </si>
  <si>
    <t>Aangroei mos, algen</t>
  </si>
  <si>
    <t>Dofheid, zakkers</t>
  </si>
  <si>
    <t>Graffity, bekladding</t>
  </si>
  <si>
    <t>Vuil, aanslag, verkleuring</t>
  </si>
  <si>
    <t>Subelementen manco</t>
  </si>
  <si>
    <t>00</t>
  </si>
  <si>
    <t>onbepaald</t>
  </si>
  <si>
    <t>E</t>
  </si>
  <si>
    <t>S</t>
  </si>
  <si>
    <t>G</t>
  </si>
  <si>
    <t>10</t>
  </si>
  <si>
    <t>60</t>
  </si>
  <si>
    <t>20</t>
  </si>
  <si>
    <t>30</t>
  </si>
  <si>
    <t>40</t>
  </si>
  <si>
    <t xml:space="preserve"> </t>
  </si>
  <si>
    <t>50</t>
  </si>
  <si>
    <t>80</t>
  </si>
  <si>
    <t>90</t>
  </si>
  <si>
    <t>Verval</t>
  </si>
  <si>
    <t>Onderhoud</t>
  </si>
  <si>
    <t>Bijlage F (informatief) Matrix installatietechnische gebreken</t>
  </si>
  <si>
    <t>Overmatig trillen</t>
  </si>
  <si>
    <t>Schakelmoment onvoldoende</t>
  </si>
  <si>
    <t>Capaciteit vermindert</t>
  </si>
  <si>
    <t>Defecten</t>
  </si>
  <si>
    <t>Monitorbeelden niet scherp</t>
  </si>
  <si>
    <t>Verstorende invloed</t>
  </si>
  <si>
    <t>Deformatie van delen</t>
  </si>
  <si>
    <t>Scheuren of gaten</t>
  </si>
  <si>
    <t>Breuk van leidingen</t>
  </si>
  <si>
    <t>Uitdrogen rubber</t>
  </si>
  <si>
    <t>Aantasting zonlichtdoorlatende bovenzijde</t>
  </si>
  <si>
    <t>Bovenmatig olieverbruik</t>
  </si>
  <si>
    <t>Aansluiting aangetast</t>
  </si>
  <si>
    <t>Gedegenereerd koper</t>
  </si>
  <si>
    <t>Slijtageverschijnselen</t>
  </si>
  <si>
    <t>Bros geworden delen</t>
  </si>
  <si>
    <t>Isolatieweerstand onvoldoende</t>
  </si>
  <si>
    <t>Uitgeharde weekmaker</t>
  </si>
  <si>
    <t>Capaciteit onvoldoende</t>
  </si>
  <si>
    <t>Onjuiste type</t>
  </si>
  <si>
    <t>Geen service meer mogelijk</t>
  </si>
  <si>
    <t>Kortsluitvastheid onvoldoende</t>
  </si>
  <si>
    <t>PVE punt niet iom classificatie</t>
  </si>
  <si>
    <t>Ontbrekende delen</t>
  </si>
  <si>
    <t>Leidingen ORLK,SRLK of RD</t>
  </si>
  <si>
    <t>Beschermingsgraad onjuist/aanrakingsgevaar</t>
  </si>
  <si>
    <t>Verboden medium (PCB, R11, R12)</t>
  </si>
  <si>
    <t>Lekkage medium</t>
  </si>
  <si>
    <t>Defecte onderdelen</t>
  </si>
  <si>
    <t>Onterechte melding</t>
  </si>
  <si>
    <t>Functie vermindert</t>
  </si>
  <si>
    <t>Deuken</t>
  </si>
  <si>
    <t>Beschadigde isolatie/onderdelen</t>
  </si>
  <si>
    <t>Beschadigde aansluitpunten</t>
  </si>
  <si>
    <t>Condens in behuizing</t>
  </si>
  <si>
    <t>Aantasting glazuurlaag</t>
  </si>
  <si>
    <t>Beschadigde buitenmantel leidingen</t>
  </si>
  <si>
    <t>Onjuist gedimensioneerde componenten</t>
  </si>
  <si>
    <t>Overmatige warmteontwikkeling</t>
  </si>
  <si>
    <t>Ontbreken van onderdelen</t>
  </si>
  <si>
    <t>Geen vervangende onderdelen verkrijgbaar</t>
  </si>
  <si>
    <t>Verspreidingsweerstand te hoog</t>
  </si>
  <si>
    <t>Onvoldoende verlichtingssterkte</t>
  </si>
  <si>
    <t>Onjuiste aanleg</t>
  </si>
  <si>
    <t>Asbest houdend</t>
  </si>
  <si>
    <t>50% - 75% van theoretische levensduur</t>
  </si>
  <si>
    <t>&gt; 75% theoretische levensduur</t>
  </si>
  <si>
    <t>Vervuiling</t>
  </si>
  <si>
    <t>Gecorrodeerde klemmen accu</t>
  </si>
  <si>
    <t>Niveau medium te laag</t>
  </si>
  <si>
    <t>Onjuiste instelling</t>
  </si>
  <si>
    <t>Defecte lampen</t>
  </si>
  <si>
    <t>Ontbreken logboek/keuring/tekening</t>
  </si>
  <si>
    <t>Onbereikbaar voor functie/onderhoud</t>
  </si>
  <si>
    <t>Vastzittende afsluiter</t>
  </si>
  <si>
    <t>Onvoldoende smeermiddel</t>
  </si>
  <si>
    <t>Afgeplakte ornamenten</t>
  </si>
  <si>
    <t>Codering onjuist</t>
  </si>
  <si>
    <t>Krassen</t>
  </si>
  <si>
    <t>Beschadigde en/of ontbrekende bevestigingsmiddelen</t>
  </si>
  <si>
    <t>Onjuiste pictogrammen</t>
  </si>
  <si>
    <t>Doorgebogen leiding</t>
  </si>
  <si>
    <t>Loshangende leiding</t>
  </si>
  <si>
    <t>Slechte verbindingen</t>
  </si>
  <si>
    <t>Beschermingsleiding onderbroken</t>
  </si>
  <si>
    <t>Onjuiste montage</t>
  </si>
  <si>
    <t>Algemeen</t>
  </si>
  <si>
    <t>Luchtkanalen</t>
  </si>
  <si>
    <t>Centrale elektrotechnische voorzieningen</t>
  </si>
  <si>
    <t>Veiligheidsaarding</t>
  </si>
  <si>
    <t>Medische aarding</t>
  </si>
  <si>
    <t>Speciale aarding</t>
  </si>
  <si>
    <t>Afvoer tbv stat.elektriciteit</t>
  </si>
  <si>
    <t>Afvoer tbv bliksemafleiding</t>
  </si>
  <si>
    <t>Potentiaalvereffening</t>
  </si>
  <si>
    <t>Kanalisatie lage spanning</t>
  </si>
  <si>
    <t>Kabelgoten/ladderbanen</t>
  </si>
  <si>
    <t>Wand-,plint-,vloergoten</t>
  </si>
  <si>
    <t>Energie: hoogspanning 1 kV en hoger</t>
  </si>
  <si>
    <t>Transformatoren</t>
  </si>
  <si>
    <t>Verdeelinrichtingen 10 kV</t>
  </si>
  <si>
    <t>Hoogspannings koppelschakelaars</t>
  </si>
  <si>
    <t>Energie: laagspanning 100V-1kV</t>
  </si>
  <si>
    <t>Voedingsleidingen</t>
  </si>
  <si>
    <t/>
  </si>
  <si>
    <t>(Hoofd)verdeelinrichtingen</t>
  </si>
  <si>
    <t>Bliksemafleiding volgens NEN 1014</t>
  </si>
  <si>
    <t>Krachtstroom</t>
  </si>
  <si>
    <t>Onbewaakt: 230-400V</t>
  </si>
  <si>
    <t>Krachtgroepenkasten</t>
  </si>
  <si>
    <t>Krachtinstallaties</t>
  </si>
  <si>
    <t>Emergency-power-off installaties</t>
  </si>
  <si>
    <t>Elektrische verwarmingen</t>
  </si>
  <si>
    <t>Laagspanning bewaakt: 230-400V</t>
  </si>
  <si>
    <t>Verlichting</t>
  </si>
  <si>
    <t>Standaard onbewaakt: 230V</t>
  </si>
  <si>
    <t>Lichtgroepenkasten</t>
  </si>
  <si>
    <t>Lichtinstallaties infra+schakelmateriaal</t>
  </si>
  <si>
    <t>Verlichtingsarmaturen</t>
  </si>
  <si>
    <t>Calamiteiten  decentraal gevoed 24V</t>
  </si>
  <si>
    <t>Noodverlichtingsarmaturen</t>
  </si>
  <si>
    <t>Standaard bewaakt: 230V</t>
  </si>
  <si>
    <t>Calamiteiten centraal 24V</t>
  </si>
  <si>
    <t>Communicatie</t>
  </si>
  <si>
    <t>Signalen: algemeen</t>
  </si>
  <si>
    <t>Deurbelinstallaties</t>
  </si>
  <si>
    <t>Signalen: Algemene Personenoproep</t>
  </si>
  <si>
    <t>Signalen: Aanwezigheid-/beletsignalering</t>
  </si>
  <si>
    <t>Geluiden: Spraak, telefoon</t>
  </si>
  <si>
    <t>Geluiden: Spraak</t>
  </si>
  <si>
    <t>Intercominstallaties</t>
  </si>
  <si>
    <t>Loketintercominstallaties</t>
  </si>
  <si>
    <t>Deurintercominstallaties</t>
  </si>
  <si>
    <t>Geluiden: Spraak radio/mobilofoon</t>
  </si>
  <si>
    <t>Geluiden: Spraak, geluidsdistributie</t>
  </si>
  <si>
    <t>Geluidsinstallaties</t>
  </si>
  <si>
    <t>Geluiden: Spraak, vertaalsystemen</t>
  </si>
  <si>
    <t>Vertaalinstallaties</t>
  </si>
  <si>
    <t>Geluiden, Spraak, conferentiesystemen</t>
  </si>
  <si>
    <t>Conferentie-/vergaderinstallaties</t>
  </si>
  <si>
    <t>Beelden: Gesloten televisiecircuits</t>
  </si>
  <si>
    <t>CCTV cameras</t>
  </si>
  <si>
    <t>CCTV monitoren</t>
  </si>
  <si>
    <t>Beelden: Beeldreproductie</t>
  </si>
  <si>
    <t>Centrale opnameapparatuur</t>
  </si>
  <si>
    <t>Data: Gesloten datanet</t>
  </si>
  <si>
    <t>Beveiliging</t>
  </si>
  <si>
    <t>Brand: Detectie en alarmering</t>
  </si>
  <si>
    <t>Brandmeldinstallaties</t>
  </si>
  <si>
    <t>Omroep- en ontruimingsinstallaties</t>
  </si>
  <si>
    <t>Brand: Deurgrendelingen en -ontgrendelingen</t>
  </si>
  <si>
    <t>Kleefmagneten</t>
  </si>
  <si>
    <t>Brandwerende doorvoeringen</t>
  </si>
  <si>
    <t>Brand: Brandbestrijding</t>
  </si>
  <si>
    <t>Droge stijgleiding</t>
  </si>
  <si>
    <t>Leidingen blusgasinstallatie</t>
  </si>
  <si>
    <t>Blusgasinstallaties</t>
  </si>
  <si>
    <t>Leidingen sprinklerinstallatie</t>
  </si>
  <si>
    <t>Pompen spinklerinstallatie</t>
  </si>
  <si>
    <t>Brandventilatievoorzieningen</t>
  </si>
  <si>
    <t>Braak: Detectie en alrmering</t>
  </si>
  <si>
    <t>Alarminstallaties</t>
  </si>
  <si>
    <t>Nachtwakercontroleinstallaties</t>
  </si>
  <si>
    <t>Overval alarminstallaties</t>
  </si>
  <si>
    <t>Inbraaksignaleringsinstallaties</t>
  </si>
  <si>
    <t>Omtrekbeveiligingen</t>
  </si>
  <si>
    <t>Braak: Toegangscontrole</t>
  </si>
  <si>
    <t>Toegangscontroleinstallaties</t>
  </si>
  <si>
    <t>Elektrische deuropeners</t>
  </si>
  <si>
    <t>Sleuteluitgiftesystemen</t>
  </si>
  <si>
    <t>Geintegreede toegangscentrale beveiliging</t>
  </si>
  <si>
    <t>Overlast, detectie en alarmering: Zonweringsinstallaties</t>
  </si>
  <si>
    <t>Overlast, detectie en alarmering: Elektromagnetische voorzieningen</t>
  </si>
  <si>
    <t>Overlast, detectie en alarmering: Overspanningsbeveiligingen</t>
  </si>
  <si>
    <t>Overlast, detectie en alarmering: Gassenbeveiligingen</t>
  </si>
  <si>
    <t>Overlast, detectie en alarmering: vloeistofbeveiliging</t>
  </si>
  <si>
    <t>Wateroverlastmelders</t>
  </si>
  <si>
    <t>Overlast, detectie en alarmering: Stralingsbeveiligingen</t>
  </si>
  <si>
    <t>Sociale alarmering: Nooddetectie, gesloten systemen</t>
  </si>
  <si>
    <t>Signalering invalidetoiletten</t>
  </si>
  <si>
    <t>Geïntegreerde systemen: Gesloten netwerken</t>
  </si>
  <si>
    <t>CAI-installaties</t>
  </si>
  <si>
    <t>Terrein</t>
  </si>
  <si>
    <t>Elektrotechnische aardingsvoorzieningen</t>
  </si>
  <si>
    <t>Elektrotechnische krachtvoorzieningen</t>
  </si>
  <si>
    <t>Krachtstroominstallaties</t>
  </si>
  <si>
    <t>Terreinleidingen krachtstroom</t>
  </si>
  <si>
    <t>Wegdekverwarmingen</t>
  </si>
  <si>
    <t>Elektrotechnische lichtvoorzieningen</t>
  </si>
  <si>
    <t>Terreinleidingen verlichting</t>
  </si>
  <si>
    <t>Armaturen buitenverlichting</t>
  </si>
  <si>
    <t>Elektrotechnische beveiligingsvoorzieningen</t>
  </si>
  <si>
    <t>Terreinleidingen beveiliging</t>
  </si>
  <si>
    <t>Terreinleidingen brandkranen/hydranten</t>
  </si>
  <si>
    <t>Terrein beveiligingen</t>
  </si>
  <si>
    <t>Onthechting van de ondergrond</t>
  </si>
  <si>
    <t>Meteriaaloppervlakte</t>
  </si>
  <si>
    <t>Materiaal toepassing foutief</t>
  </si>
  <si>
    <t>Beschermlagen</t>
  </si>
  <si>
    <t>Dit bestand maakt deel uit van CN-NEN 2767-2 Conditiemeting van OAT installatiedelen - Deel 2: Gebrekenlijsten</t>
  </si>
  <si>
    <t>Intercoat onthechting van de lagen onderling</t>
  </si>
  <si>
    <t>Beschadiging, barsten</t>
  </si>
  <si>
    <t>Inzamelingstechniek</t>
  </si>
  <si>
    <t>Inwerplocatie</t>
  </si>
  <si>
    <t>Opstellingsruimte</t>
  </si>
  <si>
    <t>buizen en kanalen</t>
  </si>
  <si>
    <t>Niet voldoen aan de geldende voorschriften</t>
  </si>
  <si>
    <t>Ventilatievoorzieningen</t>
  </si>
  <si>
    <t>afvoerleidingen</t>
  </si>
  <si>
    <t>stuur- en regelkleppen</t>
  </si>
  <si>
    <t>dumpkleppen</t>
  </si>
  <si>
    <t>luchtaanzuigkleppen</t>
  </si>
  <si>
    <t>schuifafsluiters</t>
  </si>
  <si>
    <t>invoer apparaten</t>
  </si>
  <si>
    <t>Inwerpzuilen</t>
  </si>
  <si>
    <t>kartonpers of shredder</t>
  </si>
  <si>
    <t>prullenbakken</t>
  </si>
  <si>
    <t>leidingnetten</t>
  </si>
  <si>
    <t>persluchtleidingen</t>
  </si>
  <si>
    <t>Vacuumleidingen</t>
  </si>
  <si>
    <t>Circulatie pompen</t>
  </si>
  <si>
    <t>Pompinstallaties transportlucht</t>
  </si>
  <si>
    <t>compressor</t>
  </si>
  <si>
    <t>scheidingsinstallaties</t>
  </si>
  <si>
    <t>fractie slectieklep</t>
  </si>
  <si>
    <t>Scheidingsinstallaties afval / lucht</t>
  </si>
  <si>
    <t>draaiend scherm</t>
  </si>
  <si>
    <t>containers</t>
  </si>
  <si>
    <t>container wisselwagens</t>
  </si>
  <si>
    <t>afvalpersen</t>
  </si>
  <si>
    <t>container hefinstallaties</t>
  </si>
  <si>
    <t>luchtbehandelingscomponenten</t>
  </si>
  <si>
    <t>filters</t>
  </si>
  <si>
    <t>geluidsdempers</t>
  </si>
  <si>
    <t>schoorsteen</t>
  </si>
  <si>
    <t>schakelborden</t>
  </si>
  <si>
    <t>regelset locaal</t>
  </si>
  <si>
    <t>Craquelé, Pinholes</t>
  </si>
  <si>
    <t>Verpoederen, krijten</t>
  </si>
  <si>
    <t>Verbrossing</t>
  </si>
  <si>
    <t>Verzeping</t>
  </si>
  <si>
    <t>Lekkage in systeem</t>
  </si>
  <si>
    <t>Niet sluiten van de klep</t>
  </si>
  <si>
    <t>Lekkage stuurlucht</t>
  </si>
  <si>
    <t>Beschadiging of ondeugdelijke doorvoer van een stuurluchtleiding</t>
  </si>
  <si>
    <t>Dichtgeslibd toestel</t>
  </si>
  <si>
    <t>Slecht openen en sluiten invoerklep</t>
  </si>
  <si>
    <t>Onduidelijke fractie aanduiding</t>
  </si>
  <si>
    <t>Loszittende delen</t>
  </si>
  <si>
    <t>Lekkage appendage</t>
  </si>
  <si>
    <t>Verstopte leiding</t>
  </si>
  <si>
    <t>Hoeveel
heid</t>
  </si>
  <si>
    <t>Eenheid</t>
  </si>
  <si>
    <t>Bouwjaar</t>
  </si>
  <si>
    <t>Fabrikaat</t>
  </si>
  <si>
    <t>Type</t>
  </si>
  <si>
    <t>Toelichting</t>
  </si>
  <si>
    <r>
      <t>m</t>
    </r>
    <r>
      <rPr>
        <sz val="10"/>
        <rFont val="Calibri"/>
        <family val="2"/>
      </rPr>
      <t>²</t>
    </r>
  </si>
  <si>
    <t>CN</t>
  </si>
  <si>
    <t>stuk</t>
  </si>
  <si>
    <t>m</t>
  </si>
  <si>
    <t>streng</t>
  </si>
  <si>
    <t>totaal</t>
  </si>
  <si>
    <r>
      <t xml:space="preserve">BELEID EN RISICOPARAMETERS - </t>
    </r>
    <r>
      <rPr>
        <b/>
        <i/>
        <sz val="14"/>
        <rFont val="Arial"/>
        <family val="2"/>
      </rPr>
      <t xml:space="preserve">wat is </t>
    </r>
    <r>
      <rPr>
        <b/>
        <i/>
        <u/>
        <sz val="14"/>
        <color indexed="10"/>
        <rFont val="Arial"/>
        <family val="2"/>
      </rPr>
      <t xml:space="preserve">niet </t>
    </r>
    <r>
      <rPr>
        <b/>
        <i/>
        <sz val="14"/>
        <rFont val="Arial"/>
        <family val="2"/>
      </rPr>
      <t>acceptabel?</t>
    </r>
  </si>
  <si>
    <t>Activiteit</t>
  </si>
  <si>
    <t>Conditie 
Bouwdeel</t>
  </si>
  <si>
    <t>Beleving</t>
  </si>
  <si>
    <t>Gebruik</t>
  </si>
  <si>
    <t>Binnen-
milieu</t>
  </si>
  <si>
    <t>Veilig-
heid</t>
  </si>
  <si>
    <t>Klachten-
onderhoud</t>
  </si>
  <si>
    <t>Vervolg-
schade</t>
  </si>
  <si>
    <t>Blad 5</t>
  </si>
  <si>
    <t>Blad 7</t>
  </si>
  <si>
    <t>Blad 9</t>
  </si>
  <si>
    <t>Blad 11</t>
  </si>
  <si>
    <t>Gebrek</t>
  </si>
  <si>
    <t>Ernst</t>
  </si>
  <si>
    <t>Intensi- 
teit</t>
  </si>
  <si>
    <t>Omvang</t>
  </si>
  <si>
    <t>Deel 
Conditie</t>
  </si>
  <si>
    <t>Correctie
Factor</t>
  </si>
  <si>
    <t>Correctie
Omvang</t>
  </si>
  <si>
    <t>Conditie Herleidings-
waarde</t>
  </si>
  <si>
    <t>CVO</t>
  </si>
  <si>
    <t>Vervanging &amp; 
Onderhoud</t>
  </si>
  <si>
    <t>Hvh</t>
  </si>
  <si>
    <t>Ehd</t>
  </si>
  <si>
    <t>Start</t>
  </si>
  <si>
    <t>Eind</t>
  </si>
  <si>
    <t>Kostenkengetal 
exclusief BTW</t>
  </si>
  <si>
    <t>Nu</t>
  </si>
  <si>
    <t>Start
jaar</t>
  </si>
  <si>
    <t>Kostenkengetal</t>
  </si>
  <si>
    <t>CNO</t>
  </si>
  <si>
    <r>
      <t>E</t>
    </r>
    <r>
      <rPr>
        <sz val="9"/>
        <rFont val="Arial"/>
        <family val="2"/>
      </rPr>
      <t xml:space="preserve">rnstig - </t>
    </r>
    <r>
      <rPr>
        <b/>
        <sz val="9"/>
        <rFont val="Arial"/>
        <family val="2"/>
      </rPr>
      <t>S</t>
    </r>
    <r>
      <rPr>
        <sz val="9"/>
        <rFont val="Arial"/>
        <family val="2"/>
      </rPr>
      <t xml:space="preserve">erieus - </t>
    </r>
    <r>
      <rPr>
        <b/>
        <sz val="9"/>
        <rFont val="Arial"/>
        <family val="2"/>
      </rPr>
      <t>G</t>
    </r>
    <r>
      <rPr>
        <sz val="9"/>
        <rFont val="Arial"/>
        <family val="2"/>
      </rPr>
      <t>ering</t>
    </r>
  </si>
  <si>
    <t>1 - 2 - 3</t>
  </si>
  <si>
    <t xml:space="preserve"> (%)</t>
  </si>
  <si>
    <t>(Met Matrix)</t>
  </si>
  <si>
    <t>(Tabel B.1)</t>
  </si>
  <si>
    <t>(Berekenen)</t>
  </si>
  <si>
    <t>(Tabel B.2)</t>
  </si>
  <si>
    <t>Cyclus in jaren</t>
  </si>
  <si>
    <t>Jaar Nu+x</t>
  </si>
  <si>
    <t>Jaar
(max40)</t>
  </si>
  <si>
    <t>per eenheid 
exclusief 
meerkosten</t>
  </si>
  <si>
    <t>+1</t>
  </si>
  <si>
    <t>+2</t>
  </si>
  <si>
    <t>+3</t>
  </si>
  <si>
    <t>+4</t>
  </si>
  <si>
    <t>+5</t>
  </si>
  <si>
    <t>+6</t>
  </si>
  <si>
    <t>+7</t>
  </si>
  <si>
    <t>+8</t>
  </si>
  <si>
    <t>+9</t>
  </si>
  <si>
    <t>+10</t>
  </si>
  <si>
    <t>+&gt;10 &lt;40</t>
  </si>
  <si>
    <r>
      <rPr>
        <sz val="9"/>
        <rFont val="Arial"/>
        <family val="2"/>
      </rPr>
      <t xml:space="preserve">1,2,3,
</t>
    </r>
    <r>
      <rPr>
        <b/>
        <u/>
        <sz val="9"/>
        <color indexed="10"/>
        <rFont val="Arial"/>
        <family val="2"/>
      </rPr>
      <t>4</t>
    </r>
    <r>
      <rPr>
        <b/>
        <sz val="9"/>
        <color indexed="10"/>
        <rFont val="Arial"/>
        <family val="2"/>
      </rPr>
      <t>,</t>
    </r>
    <r>
      <rPr>
        <b/>
        <u/>
        <sz val="9"/>
        <color indexed="10"/>
        <rFont val="Arial"/>
        <family val="2"/>
      </rPr>
      <t>5</t>
    </r>
    <r>
      <rPr>
        <b/>
        <sz val="9"/>
        <color indexed="10"/>
        <rFont val="Arial"/>
        <family val="2"/>
      </rPr>
      <t>,</t>
    </r>
    <r>
      <rPr>
        <b/>
        <u/>
        <sz val="9"/>
        <color indexed="10"/>
        <rFont val="Arial"/>
        <family val="2"/>
      </rPr>
      <t>6</t>
    </r>
  </si>
  <si>
    <r>
      <t xml:space="preserve">
1 -</t>
    </r>
    <r>
      <rPr>
        <b/>
        <sz val="9"/>
        <color indexed="10"/>
        <rFont val="Arial"/>
        <family val="2"/>
      </rPr>
      <t xml:space="preserve"> </t>
    </r>
    <r>
      <rPr>
        <b/>
        <u/>
        <sz val="9"/>
        <color indexed="10"/>
        <rFont val="Arial"/>
        <family val="2"/>
      </rPr>
      <t>2</t>
    </r>
    <r>
      <rPr>
        <sz val="9"/>
        <rFont val="Arial"/>
        <family val="2"/>
      </rPr>
      <t xml:space="preserve"> - </t>
    </r>
    <r>
      <rPr>
        <b/>
        <u/>
        <sz val="9"/>
        <color indexed="10"/>
        <rFont val="Arial"/>
        <family val="2"/>
      </rPr>
      <t>3</t>
    </r>
  </si>
  <si>
    <t>Nu+x</t>
  </si>
  <si>
    <t>per eenheid exclusief meerkosten</t>
  </si>
  <si>
    <t>conditie bouwdeel na onderhoud</t>
  </si>
  <si>
    <t>CONDITIEMETING</t>
  </si>
  <si>
    <t>ONDERHOUDSMAATREGELEN OP BASIS VAN BEHOEFTE</t>
  </si>
  <si>
    <t>ONDERHOUDSPLANNING OP BASIS VAN BEHOEFTE</t>
  </si>
  <si>
    <r>
      <t>ONDERHOUDSMAATREGELEN OP BASIS VAN BELEID</t>
    </r>
    <r>
      <rPr>
        <b/>
        <sz val="8"/>
        <rFont val="Arial"/>
        <family val="2"/>
      </rPr>
      <t xml:space="preserve"> </t>
    </r>
    <r>
      <rPr>
        <b/>
        <sz val="10"/>
        <rFont val="Arial"/>
        <family val="2"/>
      </rPr>
      <t>Blad 13</t>
    </r>
  </si>
  <si>
    <r>
      <t xml:space="preserve">Direct gebrek         </t>
    </r>
    <r>
      <rPr>
        <b/>
        <sz val="9"/>
        <color rgb="FFFF0000"/>
        <rFont val="Arial"/>
        <family val="2"/>
      </rPr>
      <t xml:space="preserve">ja </t>
    </r>
    <r>
      <rPr>
        <b/>
        <sz val="9"/>
        <rFont val="Arial"/>
        <family val="2"/>
      </rPr>
      <t>/ nee</t>
    </r>
  </si>
  <si>
    <r>
      <rPr>
        <sz val="9"/>
        <rFont val="Arial"/>
        <family val="2"/>
      </rPr>
      <t xml:space="preserve">nee </t>
    </r>
    <r>
      <rPr>
        <sz val="9"/>
        <color indexed="10"/>
        <rFont val="Arial"/>
        <family val="2"/>
      </rPr>
      <t xml:space="preserve">                    </t>
    </r>
    <r>
      <rPr>
        <u/>
        <sz val="9"/>
        <color rgb="FFFF0000"/>
        <rFont val="Arial"/>
        <family val="2"/>
      </rPr>
      <t>ja</t>
    </r>
  </si>
  <si>
    <r>
      <t xml:space="preserve">1 - 2- 3            </t>
    </r>
    <r>
      <rPr>
        <sz val="9"/>
        <color rgb="FFFF0000"/>
        <rFont val="Arial"/>
        <family val="2"/>
      </rPr>
      <t>4</t>
    </r>
  </si>
  <si>
    <t>Locatie</t>
  </si>
  <si>
    <t>Standaard Levensduurverwachting/Vervangings of onderhoudscyclus</t>
  </si>
  <si>
    <t>terminal</t>
  </si>
  <si>
    <t>15</t>
  </si>
  <si>
    <t>nvt derden</t>
  </si>
  <si>
    <t xml:space="preserve">CN-NEN-Levensduur </t>
  </si>
  <si>
    <t>Conditie</t>
  </si>
  <si>
    <t>Aktiviteit</t>
  </si>
  <si>
    <t>CN-Code</t>
  </si>
  <si>
    <t>INVENTARISATIE</t>
  </si>
  <si>
    <t>AKTIVITEIT</t>
  </si>
  <si>
    <t>stuk(s)</t>
  </si>
  <si>
    <t>filterhuis</t>
  </si>
  <si>
    <t>vacuumleidingen</t>
  </si>
  <si>
    <t>pompinstallaties transportlucht H.D. Ventilator</t>
  </si>
  <si>
    <t>scheidingsinstallaties afval / lucht</t>
  </si>
  <si>
    <t>circulatie pompen</t>
  </si>
  <si>
    <t>processor met software</t>
  </si>
  <si>
    <t>50% verval door leeftijd</t>
  </si>
  <si>
    <t>75% verval door leeftijd</t>
  </si>
  <si>
    <t>beheer door derden</t>
  </si>
  <si>
    <t>vloersteunen</t>
  </si>
  <si>
    <t>afsluitdop</t>
  </si>
  <si>
    <t>regelset lokaal</t>
  </si>
  <si>
    <t>101.11.10</t>
  </si>
  <si>
    <t>101.11.20</t>
  </si>
  <si>
    <t>101.13.10</t>
  </si>
  <si>
    <t>101.13.20</t>
  </si>
  <si>
    <t>101.13.30</t>
  </si>
  <si>
    <t>101.14.10</t>
  </si>
  <si>
    <t>101.19.10</t>
  </si>
  <si>
    <t>101.15.10</t>
  </si>
  <si>
    <t>101.12.10</t>
  </si>
  <si>
    <t>afvoerleidingen bochtstukken</t>
  </si>
  <si>
    <t>101.15.20</t>
  </si>
  <si>
    <t>101.16.10</t>
  </si>
  <si>
    <t>101.16.20</t>
  </si>
  <si>
    <t>101.17.10</t>
  </si>
  <si>
    <t>101.17.20</t>
  </si>
  <si>
    <t>101,17,30</t>
  </si>
  <si>
    <t>101.17.40</t>
  </si>
  <si>
    <t>101.17.50</t>
  </si>
  <si>
    <t>101.18.10</t>
  </si>
  <si>
    <t>101.18.20</t>
  </si>
  <si>
    <t>101.18.30</t>
  </si>
  <si>
    <t>101.19.20</t>
  </si>
  <si>
    <t>101.12.20</t>
  </si>
  <si>
    <t>101.12.30</t>
  </si>
  <si>
    <t>Element</t>
  </si>
  <si>
    <t>Omschrijving</t>
  </si>
  <si>
    <t>Aantal</t>
  </si>
  <si>
    <t>Fotonr.</t>
  </si>
  <si>
    <t>Ondergronds Afvaltransport Systeem (OAT) te Almere</t>
  </si>
  <si>
    <t>Stadshart / Stadscentrum te Almere</t>
  </si>
  <si>
    <t>inwerplocatie 01 Side by side L</t>
  </si>
  <si>
    <t>Geintegreerde toegangscentrale beveiliging</t>
  </si>
  <si>
    <t>dumpkleppen (= DV klep)</t>
  </si>
  <si>
    <t>luchtaanzuigkleppen (= AV klep)</t>
  </si>
  <si>
    <t>fractie selectieklep (alleen in terminal)</t>
  </si>
  <si>
    <t>inwerplocatie 02 Side by side R</t>
  </si>
  <si>
    <t>inwerplocatie 03 The Wave</t>
  </si>
  <si>
    <t>inwerplocatie 04 Apollo</t>
  </si>
  <si>
    <t>inwerplocatie 05 Media Markt</t>
  </si>
  <si>
    <t>inwerplocatie 06 Casino</t>
  </si>
  <si>
    <t>inwerplocatie 07 Pit Museum</t>
  </si>
  <si>
    <t>inwerplocatie 08 Schouwburg</t>
  </si>
  <si>
    <t>luchtaanzuigkleppen AV</t>
  </si>
  <si>
    <t>dumpkleppen DV</t>
  </si>
  <si>
    <t>reinigen, corrosie behandelen en coating herstellen</t>
  </si>
  <si>
    <t>vervuiling, vocht technische ruimte</t>
  </si>
  <si>
    <t>incidenteel gevorderd craquele</t>
  </si>
  <si>
    <t>inwerplocatie 15 Bibliotheek</t>
  </si>
  <si>
    <t>inwerplocatie 16 VVV/Intertoys</t>
  </si>
  <si>
    <t>inwerplocatie 18 Compactor Blok5</t>
  </si>
  <si>
    <t>101.14.20</t>
  </si>
  <si>
    <t>Kartonpers</t>
  </si>
  <si>
    <t>inwerplocatie 19 Basic Fit</t>
  </si>
  <si>
    <t>inwerplocatie 20 Lake side</t>
  </si>
  <si>
    <t>inwerplocatie 21 KFC</t>
  </si>
  <si>
    <t>inwerplocatie 22 The City</t>
  </si>
  <si>
    <t>inwerplocatie 23 V&amp;D</t>
  </si>
  <si>
    <t>inwerplocatie 24 Het Kanteel</t>
  </si>
  <si>
    <t>inwerplocatie 25 Citadel</t>
  </si>
  <si>
    <t>inwerplocatie 26 bl.1a / bl 7/9</t>
  </si>
  <si>
    <t>inwerplocatie 26 bl.1a / bl 7/10</t>
  </si>
  <si>
    <t>inwerplocatie 26 bl.1a / bl 7/14</t>
  </si>
  <si>
    <t>inwerplocatie 26 bl.1a / bl 7/17</t>
  </si>
  <si>
    <t>inwerplocatie 26 bl.1a / bl 7/18</t>
  </si>
  <si>
    <t>inwerplocatie 27 Hema</t>
  </si>
  <si>
    <t>inwerplocatie 28 Smaragd</t>
  </si>
  <si>
    <t>inwerplocatie 29 Bibliotheek/bewoners</t>
  </si>
  <si>
    <t>inwerplocatie 30 Newyorker</t>
  </si>
  <si>
    <t>inwerplocatie 32 Circus</t>
  </si>
  <si>
    <t>inwerplocatie 35 Kruierstraat</t>
  </si>
  <si>
    <t>inwerplocatie 36 Parkeerbeheer</t>
  </si>
  <si>
    <t>inwerplocatie 37 Stadhuis achter</t>
  </si>
  <si>
    <t>inwerplocatie 38 Stadhuis voor</t>
  </si>
  <si>
    <t>inwerplocatie 40 Flevostraat</t>
  </si>
  <si>
    <t>inwerplocatie 41 Bleekerstraat</t>
  </si>
  <si>
    <t>inwerplocatie 42 Chirgurgeinhof</t>
  </si>
  <si>
    <t>inwerplocatie 43 Gezellehof</t>
  </si>
  <si>
    <t>inwerplocatie 44 Meesterstraat</t>
  </si>
  <si>
    <t>inwerplocatie 45 Leerlinghof</t>
  </si>
  <si>
    <t>inwerplocatie 46 Muntmeesterhof</t>
  </si>
  <si>
    <t>inwerplocatie 47 Portiersteeg</t>
  </si>
  <si>
    <t>inwerplocatie 54 Wijsgeerbaan</t>
  </si>
  <si>
    <t>inwerplocatie 55 Schrijverstraat</t>
  </si>
  <si>
    <t>inwerplocatie 64 Zakencentrum links</t>
  </si>
  <si>
    <t>niet geïnspecteerd</t>
  </si>
  <si>
    <t>inwerplocatie 72 Rabobank</t>
  </si>
  <si>
    <t>inwerplocatie 74 La Defense</t>
  </si>
  <si>
    <t>wordt niet gebruikt</t>
  </si>
  <si>
    <t>inwerplocatie 75 Bleekerstraat/Lidl</t>
  </si>
  <si>
    <t>inwerplocatie 76 Mango/Hunkermoller</t>
  </si>
  <si>
    <t>inwerplocatie 77 Compactor bl 6</t>
  </si>
  <si>
    <t>inwerplocatie 77 Compactor bl 7</t>
  </si>
  <si>
    <t>inwerplocatie 77 Compactor bl 11</t>
  </si>
  <si>
    <t>inwerplocatie 77 Compactor bl 12</t>
  </si>
  <si>
    <t>inwerplocatie 77 Compactor bl 14</t>
  </si>
  <si>
    <t>inwerplocatie 77 Compactor bl 15</t>
  </si>
  <si>
    <t>inwerplocatie 78 Sting/Utopolis</t>
  </si>
  <si>
    <t>inwerplocatie 79 AH beg.grond</t>
  </si>
  <si>
    <t>inwerplocatie 80 Compactor bl.2</t>
  </si>
  <si>
    <t>inwerplocatie 80 Compactor bl.3</t>
  </si>
  <si>
    <t>inwerplocatie 80 Compactor bl.7</t>
  </si>
  <si>
    <t>inwerplocatie 80 Compactor bl.10</t>
  </si>
  <si>
    <t>inwerplocatie 80 Compactor bl.11</t>
  </si>
  <si>
    <t>inwerplocatie 81 Jewel zuid/Schutterstraat</t>
  </si>
  <si>
    <t>inwerplocatie 83 Compactor bl.7/9</t>
  </si>
  <si>
    <t>inwerplocatie 83 Compactor bl.7/10</t>
  </si>
  <si>
    <t>inwerplocatie 83 Compactor bl.7/14</t>
  </si>
  <si>
    <t>inwerplocatie 83 Compactor bl.7/17</t>
  </si>
  <si>
    <t>inwerplocatie 83 Compactor bl.7/18</t>
  </si>
  <si>
    <t>inwerplocatie 84 Jewel noord/Stadhuisplein</t>
  </si>
  <si>
    <t>inwerplocatie 85 Angel</t>
  </si>
  <si>
    <t>inwerplocatie 102 Koopmanstraat</t>
  </si>
  <si>
    <t>inwerplocatie 107 Landdrost</t>
  </si>
  <si>
    <t>geen antipanieksloten op deuren ruimte met inwerpzuilen</t>
  </si>
  <si>
    <t>lichte vervuiling</t>
  </si>
  <si>
    <t>vervuiling vloer</t>
  </si>
  <si>
    <t>reinigen en coating herstellen</t>
  </si>
  <si>
    <t>lekkage HWA, vervuiling</t>
  </si>
  <si>
    <t>schuifafsluiter is vernieuwd</t>
  </si>
  <si>
    <t>vervuiling, incidenteel corrosie</t>
  </si>
  <si>
    <t>verwering, onthechting coating</t>
  </si>
  <si>
    <t>incidenteel kale plekken coating</t>
  </si>
  <si>
    <t>vervuiling</t>
  </si>
  <si>
    <t>3 ruimtes binnen, 1 buiten; plaatselijk lichte vervuiling</t>
  </si>
  <si>
    <t>buiten</t>
  </si>
  <si>
    <t>verwering</t>
  </si>
  <si>
    <t>sporen van vroegere lekkage</t>
  </si>
  <si>
    <t>lichte vervuiling, veel opslag pallets</t>
  </si>
  <si>
    <t>incidenteel schade aan coating</t>
  </si>
  <si>
    <t>&gt; 50% verval door leeftijd</t>
  </si>
  <si>
    <t>101.13.40</t>
  </si>
  <si>
    <t>fractie selectieklep</t>
  </si>
  <si>
    <t>onderhoud door gemeente</t>
  </si>
  <si>
    <t>incidenteel corrosie; 50% verval door leeftijd</t>
  </si>
  <si>
    <t>AV-mantel: corrosie, verwering/beschadiging coating; 50% verval door leeftijd</t>
  </si>
  <si>
    <t>plaatselijk corrosie AV mantel; 50% verval door leeftijd</t>
  </si>
  <si>
    <t>incidenteel corrosie AV mantel, krassen; 50% verval door leeftijd</t>
  </si>
  <si>
    <t>lichte vervuiling; 50% verval door leeftijd</t>
  </si>
  <si>
    <t>lichte corrosie binnenzijde; 50% verval door leeftijd</t>
  </si>
  <si>
    <t xml:space="preserve">Geen  </t>
  </si>
  <si>
    <t>Nieuwe software ontwikkeld en geïnstalleerd</t>
  </si>
  <si>
    <t>Graffity op meubillair</t>
  </si>
  <si>
    <t>Geen</t>
  </si>
  <si>
    <t>101.55.21</t>
  </si>
  <si>
    <t>Koeling</t>
  </si>
  <si>
    <t>Koeling t.b.v. regelkast</t>
  </si>
  <si>
    <t>pasleessysteem</t>
  </si>
  <si>
    <t>Geen gebrek</t>
  </si>
  <si>
    <t>Regelset lokaal</t>
  </si>
  <si>
    <t>Lichte vervuiling</t>
  </si>
  <si>
    <t xml:space="preserve">Transport; goederen; hijswerktuigen; </t>
  </si>
  <si>
    <t>Takels</t>
  </si>
  <si>
    <t>101.66.30</t>
  </si>
  <si>
    <t>Transport; goederen; hijswerktuigen;</t>
  </si>
  <si>
    <t>Takel DC-Com-250 1/1H5</t>
  </si>
  <si>
    <t>Takel DC-Co. 10-1000 1/1H10</t>
  </si>
  <si>
    <t>101.14.30</t>
  </si>
  <si>
    <t>Diverse straatniveau</t>
  </si>
  <si>
    <t>Inwerplocatie straat</t>
  </si>
  <si>
    <t xml:space="preserve">inwerplocatie 80 Compactor </t>
  </si>
  <si>
    <t>Algemeen t-ruimtes, parkeergarage</t>
  </si>
  <si>
    <t>75% verval door leeftijdappendages</t>
  </si>
  <si>
    <t>Gerevitaliseerd</t>
  </si>
  <si>
    <t>75% verval door leeftijd appendages</t>
  </si>
  <si>
    <t>Verval 50%</t>
  </si>
  <si>
    <t>Veel restafval naast inwerpzuil</t>
  </si>
  <si>
    <t>schuifafsluiters zijn allen vervangen, preventief onderhoud</t>
  </si>
  <si>
    <t>LBDV putten</t>
  </si>
  <si>
    <t>schuifafsluiters DN300</t>
  </si>
  <si>
    <t>inwerplocatie 104 P&amp;C in de gang</t>
  </si>
  <si>
    <t>101.13.31</t>
  </si>
  <si>
    <t>SE putten</t>
  </si>
  <si>
    <t>schuifafsluiters DN500</t>
  </si>
  <si>
    <t>Koelmachine</t>
  </si>
  <si>
    <t>Airdryer CD35</t>
  </si>
  <si>
    <t>perslucht</t>
  </si>
  <si>
    <t>Verval 75%</t>
  </si>
  <si>
    <t>Enkele waterlekkages
Corrosie</t>
  </si>
  <si>
    <t>Diktemetingen cycloon(rest) Zie rapportage</t>
  </si>
  <si>
    <t>Bellimo motor en gasdrukveer 75% levensduur</t>
  </si>
  <si>
    <t xml:space="preserve">
Waar nodig bijwerken coating</t>
  </si>
  <si>
    <t>Deel koellucht verdwijnt door luchtlekkage van het luchtkanaal:0nderhoud gemeente.</t>
  </si>
  <si>
    <t>Bochten vernieuwen</t>
  </si>
  <si>
    <t>1 van drie bochten is vernieuwd 2 bochten worden vernieuwd 2025</t>
  </si>
  <si>
    <t>8+9</t>
  </si>
  <si>
    <t>16+17+18</t>
  </si>
  <si>
    <t>Scherm en aandrijving vernieuwd</t>
  </si>
  <si>
    <t>50% verval door leeftijd
Wanddikte ram en contractor grenwaarde bereikt</t>
  </si>
  <si>
    <t>20+21</t>
  </si>
  <si>
    <t>10+11</t>
  </si>
  <si>
    <t>Stoffilters zijn vervuild, vervangen 2025</t>
  </si>
  <si>
    <t>Verval 75%
Lekkage koellucht</t>
  </si>
  <si>
    <t>Water lekkages actie beheerders
water in betonput, corrosie leiding, corrosie schuifklep, aantasting netwerkmodule/elektronica.</t>
  </si>
  <si>
    <t xml:space="preserve">25 t/m 33 </t>
  </si>
  <si>
    <t>35t/m 37</t>
  </si>
  <si>
    <t>12+13+14+15+45+46</t>
  </si>
  <si>
    <t>75% verval door leeftijd appendages
Corrosie printen door vochtinwerking</t>
  </si>
  <si>
    <t xml:space="preserve">incidenteel corrosie en coating onthechting, vervuiling; 
75% verval door leeftijd.
</t>
  </si>
  <si>
    <t>38+39</t>
  </si>
  <si>
    <t>Corrosie door lekkage plafond, kartonpers dient gerevitaliseerd te worden</t>
  </si>
  <si>
    <t>39+40</t>
  </si>
  <si>
    <t>Bellimo motoren alleen vervangen bij defect, over algemeen goed bevonden. Gasveren idem</t>
  </si>
  <si>
    <t>50% verval door leeftijd
Wand cycloon restafval minimale wanddikte</t>
  </si>
  <si>
    <t>Pakkingen dienen vervangen te worden(Omega pakkingen) Wanddikte ram en contractor grenwaarde bereikt. Zie rapportage</t>
  </si>
  <si>
    <t>Modules vervangen i.v.m. het corroderen van de printbanen, wat uitval tot gevolg kan hebben. Worden vervangen door LW2 printen en nieuwe kastjes</t>
  </si>
  <si>
    <t>Versie: 4-2-2025</t>
  </si>
  <si>
    <t>Bijlage bij rapportnummer: RAP-413327-01-25 Almere</t>
  </si>
  <si>
    <t>Opnamedata: 21-01-2025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</si>
</sst>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&quot;€&quot;\ #,##0_-"/>
    <numFmt numFmtId="166" formatCode="&quot;$&quot;#,##0"/>
  </numFmts>
  <fonts count="30" x14ac:knownFonts="1">
    <font>
      <sz val="10"/>
      <name val="Arial"/>
    </font>
    <font>
      <b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Calibri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i/>
      <u/>
      <sz val="14"/>
      <color indexed="10"/>
      <name val="Arial"/>
      <family val="2"/>
    </font>
    <font>
      <b/>
      <sz val="9"/>
      <color indexed="10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b/>
      <u/>
      <sz val="9"/>
      <color indexed="10"/>
      <name val="Arial"/>
      <family val="2"/>
    </font>
    <font>
      <b/>
      <sz val="8"/>
      <name val="Arial"/>
      <family val="2"/>
    </font>
    <font>
      <sz val="14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u/>
      <sz val="9"/>
      <color rgb="FFFF0000"/>
      <name val="Arial"/>
      <family val="2"/>
    </font>
    <font>
      <sz val="10"/>
      <color theme="0"/>
      <name val="Arial"/>
      <family val="2"/>
    </font>
    <font>
      <sz val="8.5"/>
      <color theme="0"/>
      <name val="Arial"/>
      <family val="2"/>
    </font>
    <font>
      <sz val="8"/>
      <color theme="0"/>
      <name val="Arial"/>
      <family val="2"/>
    </font>
    <font>
      <sz val="18"/>
      <name val="Arial"/>
      <family val="2"/>
    </font>
    <font>
      <b/>
      <sz val="8.5"/>
      <color theme="0"/>
      <name val="Arial"/>
      <family val="2"/>
    </font>
    <font>
      <b/>
      <sz val="8.5"/>
      <color indexed="9"/>
      <name val="Arial"/>
      <family val="2"/>
    </font>
    <font>
      <b/>
      <sz val="10"/>
      <color theme="0"/>
      <name val="Arial"/>
      <family val="2"/>
    </font>
    <font>
      <sz val="8"/>
      <name val="Arial"/>
    </font>
    <font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B050"/>
        <bgColor indexed="9"/>
      </patternFill>
    </fill>
    <fill>
      <patternFill patternType="solid">
        <fgColor rgb="FF92D050"/>
        <bgColor indexed="9"/>
      </patternFill>
    </fill>
    <fill>
      <patternFill patternType="solid">
        <fgColor rgb="FFFFFF00"/>
        <bgColor indexed="9"/>
      </patternFill>
    </fill>
    <fill>
      <patternFill patternType="solid">
        <fgColor rgb="FFFFC000"/>
        <bgColor indexed="9"/>
      </patternFill>
    </fill>
    <fill>
      <patternFill patternType="solid">
        <fgColor rgb="FFFF0000"/>
        <bgColor indexed="9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 style="medium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3" fillId="0" borderId="0"/>
  </cellStyleXfs>
  <cellXfs count="291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  <xf numFmtId="0" fontId="0" fillId="0" borderId="0" xfId="0" applyAlignment="1">
      <alignment textRotation="90"/>
    </xf>
    <xf numFmtId="49" fontId="0" fillId="0" borderId="0" xfId="0" applyNumberFormat="1" applyAlignment="1">
      <alignment textRotation="90"/>
    </xf>
    <xf numFmtId="0" fontId="3" fillId="2" borderId="1" xfId="0" applyFont="1" applyFill="1" applyBorder="1" applyAlignment="1">
      <alignment textRotation="90"/>
    </xf>
    <xf numFmtId="0" fontId="3" fillId="2" borderId="0" xfId="0" applyFont="1" applyFill="1" applyAlignment="1">
      <alignment textRotation="90"/>
    </xf>
    <xf numFmtId="0" fontId="3" fillId="3" borderId="0" xfId="0" applyFont="1" applyFill="1" applyAlignment="1">
      <alignment textRotation="90"/>
    </xf>
    <xf numFmtId="0" fontId="3" fillId="4" borderId="0" xfId="0" applyFont="1" applyFill="1" applyAlignment="1">
      <alignment textRotation="90"/>
    </xf>
    <xf numFmtId="49" fontId="3" fillId="4" borderId="2" xfId="0" applyNumberFormat="1" applyFont="1" applyFill="1" applyBorder="1" applyAlignment="1">
      <alignment textRotation="90"/>
    </xf>
    <xf numFmtId="49" fontId="0" fillId="0" borderId="3" xfId="0" applyNumberFormat="1" applyBorder="1" applyAlignment="1">
      <alignment textRotation="90"/>
    </xf>
    <xf numFmtId="49" fontId="0" fillId="0" borderId="4" xfId="0" applyNumberFormat="1" applyBorder="1" applyAlignment="1">
      <alignment textRotation="90"/>
    </xf>
    <xf numFmtId="0" fontId="0" fillId="0" borderId="5" xfId="0" applyBorder="1"/>
    <xf numFmtId="49" fontId="0" fillId="0" borderId="6" xfId="0" applyNumberFormat="1" applyBorder="1"/>
    <xf numFmtId="49" fontId="0" fillId="0" borderId="7" xfId="0" applyNumberForma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49" fontId="0" fillId="0" borderId="15" xfId="0" applyNumberFormat="1" applyBorder="1"/>
    <xf numFmtId="49" fontId="0" fillId="0" borderId="16" xfId="0" applyNumberForma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6" xfId="0" applyBorder="1"/>
    <xf numFmtId="49" fontId="0" fillId="0" borderId="22" xfId="0" applyNumberFormat="1" applyBorder="1"/>
    <xf numFmtId="49" fontId="0" fillId="0" borderId="23" xfId="0" applyNumberFormat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49" fontId="3" fillId="2" borderId="27" xfId="0" applyNumberFormat="1" applyFont="1" applyFill="1" applyBorder="1" applyAlignment="1">
      <alignment textRotation="90"/>
    </xf>
    <xf numFmtId="49" fontId="3" fillId="2" borderId="3" xfId="0" applyNumberFormat="1" applyFont="1" applyFill="1" applyBorder="1" applyAlignment="1">
      <alignment textRotation="90"/>
    </xf>
    <xf numFmtId="49" fontId="3" fillId="3" borderId="3" xfId="0" applyNumberFormat="1" applyFont="1" applyFill="1" applyBorder="1" applyAlignment="1">
      <alignment textRotation="90"/>
    </xf>
    <xf numFmtId="49" fontId="3" fillId="4" borderId="3" xfId="0" applyNumberFormat="1" applyFont="1" applyFill="1" applyBorder="1" applyAlignment="1">
      <alignment textRotation="90"/>
    </xf>
    <xf numFmtId="49" fontId="3" fillId="4" borderId="4" xfId="0" applyNumberFormat="1" applyFont="1" applyFill="1" applyBorder="1" applyAlignment="1">
      <alignment textRotation="90"/>
    </xf>
    <xf numFmtId="0" fontId="0" fillId="0" borderId="28" xfId="0" applyBorder="1"/>
    <xf numFmtId="0" fontId="0" fillId="0" borderId="11" xfId="0" quotePrefix="1" applyBorder="1"/>
    <xf numFmtId="0" fontId="0" fillId="0" borderId="3" xfId="0" applyBorder="1"/>
    <xf numFmtId="49" fontId="3" fillId="0" borderId="5" xfId="0" applyNumberFormat="1" applyFont="1" applyBorder="1" applyAlignment="1">
      <alignment textRotation="90"/>
    </xf>
    <xf numFmtId="49" fontId="3" fillId="0" borderId="29" xfId="0" applyNumberFormat="1" applyFont="1" applyBorder="1" applyAlignment="1">
      <alignment textRotation="90"/>
    </xf>
    <xf numFmtId="49" fontId="3" fillId="0" borderId="30" xfId="0" applyNumberFormat="1" applyFont="1" applyBorder="1" applyAlignment="1">
      <alignment textRotation="90"/>
    </xf>
    <xf numFmtId="0" fontId="3" fillId="0" borderId="13" xfId="0" applyFont="1" applyBorder="1"/>
    <xf numFmtId="0" fontId="3" fillId="0" borderId="20" xfId="0" applyFont="1" applyBorder="1"/>
    <xf numFmtId="0" fontId="3" fillId="0" borderId="31" xfId="0" applyFont="1" applyBorder="1"/>
    <xf numFmtId="0" fontId="3" fillId="0" borderId="32" xfId="0" applyFont="1" applyBorder="1"/>
    <xf numFmtId="0" fontId="3" fillId="0" borderId="19" xfId="0" applyFont="1" applyBorder="1"/>
    <xf numFmtId="49" fontId="3" fillId="6" borderId="15" xfId="0" applyNumberFormat="1" applyFont="1" applyFill="1" applyBorder="1"/>
    <xf numFmtId="49" fontId="3" fillId="0" borderId="6" xfId="0" applyNumberFormat="1" applyFont="1" applyBorder="1"/>
    <xf numFmtId="49" fontId="3" fillId="0" borderId="7" xfId="0" applyNumberFormat="1" applyFont="1" applyBorder="1"/>
    <xf numFmtId="0" fontId="3" fillId="0" borderId="12" xfId="0" applyFont="1" applyBorder="1"/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textRotation="90"/>
    </xf>
    <xf numFmtId="49" fontId="2" fillId="0" borderId="3" xfId="0" applyNumberFormat="1" applyFont="1" applyBorder="1" applyAlignment="1">
      <alignment horizontal="center" textRotation="90"/>
    </xf>
    <xf numFmtId="49" fontId="2" fillId="0" borderId="33" xfId="0" applyNumberFormat="1" applyFont="1" applyBorder="1" applyAlignment="1">
      <alignment horizontal="center"/>
    </xf>
    <xf numFmtId="1" fontId="2" fillId="0" borderId="34" xfId="0" applyNumberFormat="1" applyFont="1" applyBorder="1" applyAlignment="1">
      <alignment horizontal="center"/>
    </xf>
    <xf numFmtId="1" fontId="2" fillId="0" borderId="33" xfId="0" applyNumberFormat="1" applyFont="1" applyBorder="1" applyAlignment="1">
      <alignment horizontal="center"/>
    </xf>
    <xf numFmtId="1" fontId="2" fillId="0" borderId="34" xfId="0" applyNumberFormat="1" applyFont="1" applyBorder="1" applyAlignment="1" applyProtection="1">
      <alignment horizontal="center"/>
      <protection locked="0"/>
    </xf>
    <xf numFmtId="1" fontId="2" fillId="0" borderId="35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textRotation="90"/>
    </xf>
    <xf numFmtId="0" fontId="2" fillId="0" borderId="33" xfId="0" quotePrefix="1" applyFont="1" applyBorder="1" applyAlignment="1">
      <alignment horizontal="center"/>
    </xf>
    <xf numFmtId="1" fontId="2" fillId="0" borderId="34" xfId="0" quotePrefix="1" applyNumberFormat="1" applyFont="1" applyBorder="1" applyAlignment="1">
      <alignment horizontal="center"/>
    </xf>
    <xf numFmtId="1" fontId="0" fillId="0" borderId="34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1" fontId="2" fillId="0" borderId="36" xfId="0" applyNumberFormat="1" applyFont="1" applyBorder="1" applyAlignment="1">
      <alignment horizontal="center"/>
    </xf>
    <xf numFmtId="1" fontId="2" fillId="0" borderId="37" xfId="0" applyNumberFormat="1" applyFont="1" applyBorder="1" applyAlignment="1">
      <alignment horizontal="center"/>
    </xf>
    <xf numFmtId="1" fontId="2" fillId="0" borderId="38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2" fillId="0" borderId="37" xfId="0" applyFont="1" applyBorder="1" applyAlignment="1">
      <alignment horizontal="center"/>
    </xf>
    <xf numFmtId="0" fontId="3" fillId="0" borderId="0" xfId="0" applyFont="1" applyAlignment="1">
      <alignment textRotation="90"/>
    </xf>
    <xf numFmtId="49" fontId="3" fillId="0" borderId="2" xfId="0" applyNumberFormat="1" applyFont="1" applyBorder="1" applyAlignment="1">
      <alignment textRotation="90"/>
    </xf>
    <xf numFmtId="49" fontId="3" fillId="0" borderId="3" xfId="0" applyNumberFormat="1" applyFont="1" applyBorder="1" applyAlignment="1">
      <alignment textRotation="90"/>
    </xf>
    <xf numFmtId="49" fontId="3" fillId="0" borderId="4" xfId="0" applyNumberFormat="1" applyFont="1" applyBorder="1" applyAlignment="1">
      <alignment textRotation="90"/>
    </xf>
    <xf numFmtId="0" fontId="6" fillId="5" borderId="39" xfId="0" applyFont="1" applyFill="1" applyBorder="1" applyAlignment="1">
      <alignment horizontal="center" vertical="top" wrapText="1"/>
    </xf>
    <xf numFmtId="0" fontId="6" fillId="5" borderId="39" xfId="0" applyFont="1" applyFill="1" applyBorder="1" applyAlignment="1">
      <alignment horizontal="center" vertical="top"/>
    </xf>
    <xf numFmtId="0" fontId="6" fillId="5" borderId="39" xfId="0" applyFont="1" applyFill="1" applyBorder="1" applyAlignment="1">
      <alignment vertical="top"/>
    </xf>
    <xf numFmtId="0" fontId="3" fillId="0" borderId="18" xfId="0" applyFont="1" applyBorder="1" applyAlignment="1">
      <alignment horizontal="center"/>
    </xf>
    <xf numFmtId="0" fontId="3" fillId="0" borderId="1" xfId="0" applyFont="1" applyBorder="1" applyAlignment="1">
      <alignment horizontal="center" textRotation="90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quotePrefix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textRotation="90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5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1" xfId="0" applyBorder="1"/>
    <xf numFmtId="0" fontId="0" fillId="0" borderId="42" xfId="0" applyBorder="1"/>
    <xf numFmtId="0" fontId="0" fillId="0" borderId="43" xfId="0" applyBorder="1"/>
    <xf numFmtId="1" fontId="2" fillId="0" borderId="44" xfId="0" applyNumberFormat="1" applyFont="1" applyBorder="1" applyAlignment="1">
      <alignment horizontal="center"/>
    </xf>
    <xf numFmtId="49" fontId="0" fillId="0" borderId="45" xfId="0" applyNumberFormat="1" applyBorder="1"/>
    <xf numFmtId="1" fontId="2" fillId="0" borderId="46" xfId="0" applyNumberFormat="1" applyFont="1" applyBorder="1" applyAlignment="1">
      <alignment horizontal="center"/>
    </xf>
    <xf numFmtId="1" fontId="2" fillId="0" borderId="46" xfId="0" applyNumberFormat="1" applyFont="1" applyBorder="1" applyAlignment="1" applyProtection="1">
      <alignment horizontal="center"/>
      <protection locked="0"/>
    </xf>
    <xf numFmtId="49" fontId="0" fillId="0" borderId="47" xfId="0" applyNumberFormat="1" applyBorder="1"/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3" fillId="0" borderId="41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11" fillId="5" borderId="39" xfId="0" applyFont="1" applyFill="1" applyBorder="1" applyAlignment="1">
      <alignment horizontal="center" vertical="top"/>
    </xf>
    <xf numFmtId="0" fontId="12" fillId="5" borderId="52" xfId="0" applyFont="1" applyFill="1" applyBorder="1" applyAlignment="1">
      <alignment horizontal="right" vertical="top" wrapText="1"/>
    </xf>
    <xf numFmtId="14" fontId="13" fillId="5" borderId="52" xfId="0" quotePrefix="1" applyNumberFormat="1" applyFont="1" applyFill="1" applyBorder="1" applyAlignment="1">
      <alignment horizontal="center" vertical="top" wrapText="1"/>
    </xf>
    <xf numFmtId="0" fontId="2" fillId="7" borderId="53" xfId="0" applyFont="1" applyFill="1" applyBorder="1" applyAlignment="1">
      <alignment horizontal="right" vertical="top"/>
    </xf>
    <xf numFmtId="0" fontId="2" fillId="8" borderId="53" xfId="0" applyFont="1" applyFill="1" applyBorder="1" applyAlignment="1">
      <alignment horizontal="right" vertical="top"/>
    </xf>
    <xf numFmtId="0" fontId="8" fillId="7" borderId="55" xfId="0" applyFont="1" applyFill="1" applyBorder="1" applyAlignment="1">
      <alignment horizontal="left" vertical="top"/>
    </xf>
    <xf numFmtId="0" fontId="0" fillId="7" borderId="53" xfId="0" applyFill="1" applyBorder="1" applyAlignment="1">
      <alignment vertical="top"/>
    </xf>
    <xf numFmtId="0" fontId="16" fillId="7" borderId="53" xfId="0" applyFont="1" applyFill="1" applyBorder="1" applyAlignment="1">
      <alignment vertical="top"/>
    </xf>
    <xf numFmtId="0" fontId="2" fillId="7" borderId="54" xfId="0" applyFont="1" applyFill="1" applyBorder="1" applyAlignment="1">
      <alignment horizontal="right" vertical="top"/>
    </xf>
    <xf numFmtId="0" fontId="8" fillId="9" borderId="54" xfId="0" applyFont="1" applyFill="1" applyBorder="1" applyAlignment="1">
      <alignment vertical="top"/>
    </xf>
    <xf numFmtId="0" fontId="8" fillId="9" borderId="52" xfId="0" applyFont="1" applyFill="1" applyBorder="1" applyAlignment="1">
      <alignment horizontal="center" vertical="top"/>
    </xf>
    <xf numFmtId="0" fontId="6" fillId="10" borderId="39" xfId="0" applyFont="1" applyFill="1" applyBorder="1" applyAlignment="1">
      <alignment vertical="top"/>
    </xf>
    <xf numFmtId="164" fontId="6" fillId="5" borderId="39" xfId="0" applyNumberFormat="1" applyFont="1" applyFill="1" applyBorder="1" applyAlignment="1">
      <alignment horizontal="center" vertical="top" wrapText="1"/>
    </xf>
    <xf numFmtId="0" fontId="6" fillId="5" borderId="56" xfId="0" applyFont="1" applyFill="1" applyBorder="1" applyAlignment="1">
      <alignment horizontal="center" vertical="top" wrapText="1"/>
    </xf>
    <xf numFmtId="0" fontId="6" fillId="5" borderId="56" xfId="0" applyFont="1" applyFill="1" applyBorder="1" applyAlignment="1">
      <alignment horizontal="center" vertical="top"/>
    </xf>
    <xf numFmtId="0" fontId="6" fillId="6" borderId="39" xfId="0" applyFont="1" applyFill="1" applyBorder="1" applyAlignment="1">
      <alignment horizontal="center" vertical="top"/>
    </xf>
    <xf numFmtId="0" fontId="6" fillId="5" borderId="52" xfId="0" applyFont="1" applyFill="1" applyBorder="1" applyAlignment="1">
      <alignment vertical="top"/>
    </xf>
    <xf numFmtId="0" fontId="6" fillId="5" borderId="52" xfId="0" applyFont="1" applyFill="1" applyBorder="1" applyAlignment="1">
      <alignment horizontal="center" vertical="top"/>
    </xf>
    <xf numFmtId="0" fontId="6" fillId="5" borderId="52" xfId="0" applyFont="1" applyFill="1" applyBorder="1" applyAlignment="1">
      <alignment horizontal="center" vertical="top" wrapText="1"/>
    </xf>
    <xf numFmtId="0" fontId="13" fillId="10" borderId="52" xfId="0" applyFont="1" applyFill="1" applyBorder="1" applyAlignment="1">
      <alignment vertical="top" wrapText="1"/>
    </xf>
    <xf numFmtId="14" fontId="6" fillId="5" borderId="52" xfId="0" quotePrefix="1" applyNumberFormat="1" applyFont="1" applyFill="1" applyBorder="1" applyAlignment="1">
      <alignment horizontal="center" vertical="top" wrapText="1"/>
    </xf>
    <xf numFmtId="0" fontId="17" fillId="5" borderId="52" xfId="0" applyFont="1" applyFill="1" applyBorder="1" applyAlignment="1">
      <alignment horizontal="center" vertical="top" wrapText="1"/>
    </xf>
    <xf numFmtId="0" fontId="12" fillId="5" borderId="52" xfId="0" applyFont="1" applyFill="1" applyBorder="1" applyAlignment="1">
      <alignment horizontal="center" vertical="top" wrapText="1"/>
    </xf>
    <xf numFmtId="164" fontId="12" fillId="5" borderId="52" xfId="0" applyNumberFormat="1" applyFont="1" applyFill="1" applyBorder="1" applyAlignment="1">
      <alignment horizontal="center" vertical="top" wrapText="1"/>
    </xf>
    <xf numFmtId="0" fontId="13" fillId="5" borderId="52" xfId="0" applyFont="1" applyFill="1" applyBorder="1" applyAlignment="1">
      <alignment horizontal="center" vertical="top" wrapText="1"/>
    </xf>
    <xf numFmtId="0" fontId="13" fillId="5" borderId="39" xfId="0" applyFont="1" applyFill="1" applyBorder="1" applyAlignment="1">
      <alignment horizontal="center" vertical="top" wrapText="1"/>
    </xf>
    <xf numFmtId="0" fontId="12" fillId="5" borderId="39" xfId="0" applyFont="1" applyFill="1" applyBorder="1" applyAlignment="1">
      <alignment horizontal="center" vertical="top" wrapText="1"/>
    </xf>
    <xf numFmtId="0" fontId="13" fillId="10" borderId="52" xfId="0" applyFont="1" applyFill="1" applyBorder="1" applyAlignment="1">
      <alignment horizontal="center" vertical="top" wrapText="1"/>
    </xf>
    <xf numFmtId="0" fontId="6" fillId="6" borderId="52" xfId="0" quotePrefix="1" applyFont="1" applyFill="1" applyBorder="1" applyAlignment="1">
      <alignment horizontal="center" vertical="top" wrapText="1"/>
    </xf>
    <xf numFmtId="0" fontId="6" fillId="5" borderId="52" xfId="0" quotePrefix="1" applyFont="1" applyFill="1" applyBorder="1" applyAlignment="1">
      <alignment horizontal="center" vertical="top" wrapText="1"/>
    </xf>
    <xf numFmtId="14" fontId="12" fillId="5" borderId="52" xfId="0" applyNumberFormat="1" applyFont="1" applyFill="1" applyBorder="1" applyAlignment="1">
      <alignment horizontal="center" vertical="top" wrapText="1"/>
    </xf>
    <xf numFmtId="14" fontId="13" fillId="5" borderId="52" xfId="0" applyNumberFormat="1" applyFont="1" applyFill="1" applyBorder="1" applyAlignment="1">
      <alignment horizontal="center" vertical="top" wrapText="1"/>
    </xf>
    <xf numFmtId="0" fontId="13" fillId="5" borderId="52" xfId="0" applyFont="1" applyFill="1" applyBorder="1" applyAlignment="1">
      <alignment vertical="top" wrapText="1"/>
    </xf>
    <xf numFmtId="49" fontId="3" fillId="10" borderId="52" xfId="0" applyNumberFormat="1" applyFont="1" applyFill="1" applyBorder="1" applyAlignment="1">
      <alignment horizontal="left" vertical="top" wrapText="1"/>
    </xf>
    <xf numFmtId="49" fontId="3" fillId="11" borderId="52" xfId="0" applyNumberFormat="1" applyFont="1" applyFill="1" applyBorder="1" applyAlignment="1">
      <alignment horizontal="center" vertical="top" wrapText="1"/>
    </xf>
    <xf numFmtId="1" fontId="3" fillId="11" borderId="52" xfId="0" quotePrefix="1" applyNumberFormat="1" applyFont="1" applyFill="1" applyBorder="1" applyAlignment="1">
      <alignment horizontal="center" vertical="top" wrapText="1"/>
    </xf>
    <xf numFmtId="9" fontId="3" fillId="11" borderId="52" xfId="0" applyNumberFormat="1" applyFont="1" applyFill="1" applyBorder="1" applyAlignment="1">
      <alignment horizontal="center" vertical="top" wrapText="1"/>
    </xf>
    <xf numFmtId="49" fontId="3" fillId="11" borderId="52" xfId="0" applyNumberFormat="1" applyFont="1" applyFill="1" applyBorder="1" applyAlignment="1">
      <alignment horizontal="center" vertical="top"/>
    </xf>
    <xf numFmtId="2" fontId="3" fillId="11" borderId="52" xfId="0" quotePrefix="1" applyNumberFormat="1" applyFont="1" applyFill="1" applyBorder="1" applyAlignment="1">
      <alignment horizontal="center" vertical="top" wrapText="1"/>
    </xf>
    <xf numFmtId="164" fontId="3" fillId="11" borderId="52" xfId="0" quotePrefix="1" applyNumberFormat="1" applyFont="1" applyFill="1" applyBorder="1" applyAlignment="1">
      <alignment horizontal="center" vertical="top" wrapText="1"/>
    </xf>
    <xf numFmtId="1" fontId="3" fillId="11" borderId="52" xfId="0" applyNumberFormat="1" applyFont="1" applyFill="1" applyBorder="1" applyAlignment="1">
      <alignment horizontal="center" vertical="top" wrapText="1"/>
    </xf>
    <xf numFmtId="1" fontId="3" fillId="0" borderId="52" xfId="0" applyNumberFormat="1" applyFont="1" applyBorder="1" applyAlignment="1">
      <alignment horizontal="center" vertical="top" wrapText="1"/>
    </xf>
    <xf numFmtId="165" fontId="3" fillId="0" borderId="52" xfId="0" applyNumberFormat="1" applyFont="1" applyBorder="1" applyAlignment="1">
      <alignment horizontal="center" vertical="top" wrapText="1"/>
    </xf>
    <xf numFmtId="165" fontId="3" fillId="10" borderId="52" xfId="0" applyNumberFormat="1" applyFont="1" applyFill="1" applyBorder="1" applyAlignment="1">
      <alignment horizontal="left" vertical="top" wrapText="1"/>
    </xf>
    <xf numFmtId="1" fontId="3" fillId="12" borderId="52" xfId="0" applyNumberFormat="1" applyFont="1" applyFill="1" applyBorder="1" applyAlignment="1">
      <alignment horizontal="center" vertical="center"/>
    </xf>
    <xf numFmtId="1" fontId="3" fillId="0" borderId="52" xfId="0" applyNumberFormat="1" applyFont="1" applyBorder="1" applyAlignment="1">
      <alignment horizontal="center" vertical="center"/>
    </xf>
    <xf numFmtId="1" fontId="3" fillId="0" borderId="52" xfId="0" applyNumberFormat="1" applyFont="1" applyBorder="1" applyAlignment="1">
      <alignment horizontal="left" vertical="top" wrapText="1"/>
    </xf>
    <xf numFmtId="1" fontId="18" fillId="11" borderId="52" xfId="0" quotePrefix="1" applyNumberFormat="1" applyFont="1" applyFill="1" applyBorder="1" applyAlignment="1">
      <alignment horizontal="center" vertical="top" wrapText="1"/>
    </xf>
    <xf numFmtId="1" fontId="3" fillId="11" borderId="52" xfId="0" applyNumberFormat="1" applyFont="1" applyFill="1" applyBorder="1" applyAlignment="1">
      <alignment horizontal="center" vertical="top"/>
    </xf>
    <xf numFmtId="1" fontId="2" fillId="11" borderId="52" xfId="0" applyNumberFormat="1" applyFont="1" applyFill="1" applyBorder="1" applyAlignment="1">
      <alignment horizontal="center" vertical="top" wrapText="1"/>
    </xf>
    <xf numFmtId="165" fontId="3" fillId="11" borderId="52" xfId="0" applyNumberFormat="1" applyFont="1" applyFill="1" applyBorder="1" applyAlignment="1">
      <alignment horizontal="center" vertical="top" wrapText="1"/>
    </xf>
    <xf numFmtId="49" fontId="0" fillId="0" borderId="28" xfId="0" applyNumberFormat="1" applyBorder="1"/>
    <xf numFmtId="49" fontId="3" fillId="0" borderId="0" xfId="0" applyNumberFormat="1" applyFont="1"/>
    <xf numFmtId="49" fontId="0" fillId="0" borderId="57" xfId="0" applyNumberFormat="1" applyBorder="1"/>
    <xf numFmtId="49" fontId="0" fillId="0" borderId="3" xfId="0" applyNumberFormat="1" applyBorder="1"/>
    <xf numFmtId="0" fontId="21" fillId="11" borderId="0" xfId="1" applyFont="1" applyFill="1"/>
    <xf numFmtId="0" fontId="22" fillId="11" borderId="0" xfId="1" applyFont="1" applyFill="1" applyAlignment="1" applyProtection="1">
      <alignment vertical="center"/>
      <protection locked="0"/>
    </xf>
    <xf numFmtId="166" fontId="22" fillId="11" borderId="0" xfId="1" applyNumberFormat="1" applyFont="1" applyFill="1" applyAlignment="1" applyProtection="1">
      <alignment horizontal="center"/>
      <protection locked="0"/>
    </xf>
    <xf numFmtId="49" fontId="23" fillId="11" borderId="0" xfId="1" applyNumberFormat="1" applyFont="1" applyFill="1" applyAlignment="1">
      <alignment vertical="center"/>
    </xf>
    <xf numFmtId="0" fontId="3" fillId="11" borderId="0" xfId="1" applyFill="1"/>
    <xf numFmtId="0" fontId="8" fillId="11" borderId="0" xfId="1" applyFont="1" applyFill="1" applyAlignment="1">
      <alignment vertical="center"/>
    </xf>
    <xf numFmtId="0" fontId="4" fillId="11" borderId="0" xfId="1" applyFont="1" applyFill="1" applyAlignment="1" applyProtection="1">
      <alignment horizontal="center"/>
      <protection locked="0"/>
    </xf>
    <xf numFmtId="49" fontId="3" fillId="11" borderId="0" xfId="1" applyNumberFormat="1" applyFill="1"/>
    <xf numFmtId="14" fontId="2" fillId="11" borderId="0" xfId="1" applyNumberFormat="1" applyFont="1" applyFill="1" applyAlignment="1" applyProtection="1">
      <alignment horizontal="left"/>
      <protection locked="0"/>
    </xf>
    <xf numFmtId="0" fontId="24" fillId="11" borderId="0" xfId="1" applyFont="1" applyFill="1"/>
    <xf numFmtId="0" fontId="1" fillId="11" borderId="0" xfId="1" applyFont="1" applyFill="1" applyAlignment="1" applyProtection="1">
      <alignment horizontal="center"/>
      <protection locked="0"/>
    </xf>
    <xf numFmtId="49" fontId="1" fillId="11" borderId="0" xfId="1" applyNumberFormat="1" applyFont="1" applyFill="1" applyAlignment="1" applyProtection="1">
      <alignment vertical="center"/>
      <protection locked="0"/>
    </xf>
    <xf numFmtId="0" fontId="0" fillId="11" borderId="0" xfId="0" applyFill="1"/>
    <xf numFmtId="49" fontId="3" fillId="11" borderId="0" xfId="0" applyNumberFormat="1" applyFont="1" applyFill="1" applyAlignment="1">
      <alignment textRotation="90"/>
    </xf>
    <xf numFmtId="49" fontId="0" fillId="11" borderId="0" xfId="0" applyNumberFormat="1" applyFill="1" applyAlignment="1">
      <alignment textRotation="90"/>
    </xf>
    <xf numFmtId="0" fontId="3" fillId="11" borderId="0" xfId="0" applyFont="1" applyFill="1"/>
    <xf numFmtId="49" fontId="4" fillId="11" borderId="0" xfId="0" applyNumberFormat="1" applyFont="1" applyFill="1" applyAlignment="1">
      <alignment horizontal="left" vertical="top"/>
    </xf>
    <xf numFmtId="0" fontId="2" fillId="11" borderId="0" xfId="0" applyFont="1" applyFill="1" applyAlignment="1">
      <alignment horizontal="center"/>
    </xf>
    <xf numFmtId="49" fontId="0" fillId="11" borderId="0" xfId="0" applyNumberFormat="1" applyFill="1"/>
    <xf numFmtId="0" fontId="0" fillId="11" borderId="0" xfId="0" applyFill="1" applyAlignment="1">
      <alignment horizontal="center"/>
    </xf>
    <xf numFmtId="0" fontId="26" fillId="18" borderId="58" xfId="1" applyFont="1" applyFill="1" applyBorder="1" applyAlignment="1" applyProtection="1">
      <alignment horizontal="center" vertical="center" textRotation="90" wrapText="1"/>
      <protection locked="0"/>
    </xf>
    <xf numFmtId="0" fontId="0" fillId="11" borderId="0" xfId="0" applyFill="1" applyAlignment="1">
      <alignment horizontal="center" wrapText="1"/>
    </xf>
    <xf numFmtId="0" fontId="21" fillId="11" borderId="0" xfId="1" applyFont="1" applyFill="1" applyAlignment="1">
      <alignment wrapText="1"/>
    </xf>
    <xf numFmtId="0" fontId="3" fillId="11" borderId="0" xfId="1" applyFill="1" applyAlignment="1">
      <alignment wrapText="1"/>
    </xf>
    <xf numFmtId="0" fontId="24" fillId="11" borderId="0" xfId="1" applyFont="1" applyFill="1" applyAlignment="1">
      <alignment wrapText="1"/>
    </xf>
    <xf numFmtId="0" fontId="0" fillId="0" borderId="0" xfId="0" applyAlignment="1">
      <alignment horizontal="center" wrapText="1"/>
    </xf>
    <xf numFmtId="0" fontId="26" fillId="18" borderId="61" xfId="1" applyFont="1" applyFill="1" applyBorder="1" applyAlignment="1" applyProtection="1">
      <alignment horizontal="center" vertical="center" wrapText="1"/>
      <protection locked="0"/>
    </xf>
    <xf numFmtId="0" fontId="1" fillId="11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64" xfId="0" applyBorder="1"/>
    <xf numFmtId="0" fontId="0" fillId="0" borderId="62" xfId="0" applyBorder="1" applyAlignment="1">
      <alignment wrapText="1"/>
    </xf>
    <xf numFmtId="0" fontId="0" fillId="0" borderId="63" xfId="0" applyBorder="1" applyAlignment="1">
      <alignment wrapText="1"/>
    </xf>
    <xf numFmtId="0" fontId="0" fillId="0" borderId="65" xfId="0" applyBorder="1"/>
    <xf numFmtId="0" fontId="25" fillId="18" borderId="60" xfId="1" applyFont="1" applyFill="1" applyBorder="1" applyAlignment="1" applyProtection="1">
      <alignment horizontal="center" vertical="center" wrapText="1"/>
      <protection locked="0"/>
    </xf>
    <xf numFmtId="0" fontId="25" fillId="18" borderId="58" xfId="1" applyFont="1" applyFill="1" applyBorder="1" applyAlignment="1" applyProtection="1">
      <alignment horizontal="center" vertical="center" wrapText="1"/>
      <protection locked="0"/>
    </xf>
    <xf numFmtId="0" fontId="26" fillId="18" borderId="60" xfId="1" applyFont="1" applyFill="1" applyBorder="1" applyAlignment="1" applyProtection="1">
      <alignment horizontal="center" vertical="center" textRotation="90" wrapText="1"/>
      <protection locked="0"/>
    </xf>
    <xf numFmtId="0" fontId="26" fillId="18" borderId="59" xfId="1" applyFont="1" applyFill="1" applyBorder="1" applyAlignment="1" applyProtection="1">
      <alignment horizontal="center" vertical="center" wrapText="1"/>
      <protection locked="0"/>
    </xf>
    <xf numFmtId="0" fontId="26" fillId="18" borderId="61" xfId="1" applyFont="1" applyFill="1" applyBorder="1" applyAlignment="1" applyProtection="1">
      <alignment horizontal="center" vertical="center" textRotation="90" wrapText="1"/>
      <protection locked="0"/>
    </xf>
    <xf numFmtId="0" fontId="26" fillId="18" borderId="58" xfId="1" applyFont="1" applyFill="1" applyBorder="1" applyAlignment="1" applyProtection="1">
      <alignment horizontal="center" vertical="center" wrapText="1"/>
      <protection locked="0"/>
    </xf>
    <xf numFmtId="0" fontId="8" fillId="11" borderId="58" xfId="0" applyFont="1" applyFill="1" applyBorder="1" applyAlignment="1">
      <alignment horizontal="left" vertical="center" wrapText="1"/>
    </xf>
    <xf numFmtId="0" fontId="0" fillId="11" borderId="0" xfId="0" applyFill="1" applyAlignment="1">
      <alignment wrapText="1"/>
    </xf>
    <xf numFmtId="0" fontId="8" fillId="11" borderId="0" xfId="0" applyFont="1" applyFill="1" applyAlignment="1">
      <alignment horizontal="left"/>
    </xf>
    <xf numFmtId="0" fontId="2" fillId="13" borderId="66" xfId="1" applyFont="1" applyFill="1" applyBorder="1" applyAlignment="1" applyProtection="1">
      <alignment horizontal="center" vertical="center" wrapText="1"/>
      <protection locked="0"/>
    </xf>
    <xf numFmtId="0" fontId="2" fillId="13" borderId="67" xfId="1" applyFont="1" applyFill="1" applyBorder="1" applyAlignment="1" applyProtection="1">
      <alignment horizontal="center" vertical="center" wrapText="1"/>
      <protection locked="0"/>
    </xf>
    <xf numFmtId="0" fontId="2" fillId="14" borderId="67" xfId="1" applyFont="1" applyFill="1" applyBorder="1" applyAlignment="1" applyProtection="1">
      <alignment horizontal="center" vertical="center" wrapText="1"/>
      <protection locked="0"/>
    </xf>
    <xf numFmtId="0" fontId="2" fillId="15" borderId="67" xfId="1" applyFont="1" applyFill="1" applyBorder="1" applyAlignment="1" applyProtection="1">
      <alignment horizontal="center" vertical="center" wrapText="1"/>
      <protection locked="0"/>
    </xf>
    <xf numFmtId="0" fontId="2" fillId="16" borderId="67" xfId="1" applyFont="1" applyFill="1" applyBorder="1" applyAlignment="1" applyProtection="1">
      <alignment horizontal="center" vertical="center" wrapText="1"/>
      <protection locked="0"/>
    </xf>
    <xf numFmtId="0" fontId="2" fillId="17" borderId="68" xfId="1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/>
    <xf numFmtId="0" fontId="0" fillId="0" borderId="8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4" xfId="0" applyBorder="1" applyAlignment="1">
      <alignment horizontal="right" wrapText="1"/>
    </xf>
    <xf numFmtId="0" fontId="0" fillId="11" borderId="0" xfId="0" applyFill="1" applyAlignment="1">
      <alignment horizontal="right" wrapText="1"/>
    </xf>
    <xf numFmtId="0" fontId="21" fillId="11" borderId="0" xfId="1" applyFont="1" applyFill="1" applyAlignment="1">
      <alignment horizontal="right" wrapText="1"/>
    </xf>
    <xf numFmtId="0" fontId="3" fillId="11" borderId="0" xfId="1" applyFill="1" applyAlignment="1">
      <alignment horizontal="right" wrapText="1"/>
    </xf>
    <xf numFmtId="0" fontId="24" fillId="11" borderId="0" xfId="1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27" fillId="11" borderId="0" xfId="1" applyFont="1" applyFill="1" applyAlignment="1">
      <alignment horizontal="center"/>
    </xf>
    <xf numFmtId="0" fontId="2" fillId="11" borderId="0" xfId="1" applyFont="1" applyFill="1" applyAlignment="1">
      <alignment horizontal="center"/>
    </xf>
    <xf numFmtId="0" fontId="1" fillId="11" borderId="0" xfId="1" applyFont="1" applyFill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11" borderId="0" xfId="1" applyFont="1" applyFill="1"/>
    <xf numFmtId="0" fontId="3" fillId="0" borderId="14" xfId="0" applyFont="1" applyBorder="1" applyAlignment="1">
      <alignment horizontal="right" wrapText="1"/>
    </xf>
    <xf numFmtId="0" fontId="3" fillId="0" borderId="62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14" xfId="0" applyFont="1" applyBorder="1"/>
    <xf numFmtId="0" fontId="3" fillId="0" borderId="11" xfId="0" applyFont="1" applyBorder="1"/>
    <xf numFmtId="0" fontId="3" fillId="0" borderId="64" xfId="0" applyFont="1" applyBorder="1"/>
    <xf numFmtId="0" fontId="3" fillId="0" borderId="0" xfId="0" applyFont="1"/>
    <xf numFmtId="0" fontId="3" fillId="0" borderId="10" xfId="0" applyFont="1" applyBorder="1" applyAlignment="1">
      <alignment horizontal="right" wrapText="1"/>
    </xf>
    <xf numFmtId="0" fontId="3" fillId="0" borderId="9" xfId="0" applyFont="1" applyBorder="1"/>
    <xf numFmtId="0" fontId="3" fillId="0" borderId="10" xfId="0" applyFont="1" applyBorder="1"/>
    <xf numFmtId="0" fontId="3" fillId="0" borderId="65" xfId="0" applyFont="1" applyBorder="1"/>
    <xf numFmtId="0" fontId="3" fillId="0" borderId="8" xfId="0" applyFont="1" applyBorder="1" applyAlignment="1">
      <alignment wrapText="1"/>
    </xf>
    <xf numFmtId="0" fontId="3" fillId="0" borderId="63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0" fillId="0" borderId="40" xfId="0" applyBorder="1"/>
    <xf numFmtId="0" fontId="3" fillId="0" borderId="70" xfId="0" applyFont="1" applyBorder="1"/>
    <xf numFmtId="0" fontId="3" fillId="0" borderId="36" xfId="0" applyFont="1" applyBorder="1"/>
    <xf numFmtId="0" fontId="3" fillId="0" borderId="7" xfId="0" applyFont="1" applyBorder="1"/>
    <xf numFmtId="0" fontId="0" fillId="0" borderId="1" xfId="0" applyBorder="1"/>
    <xf numFmtId="0" fontId="0" fillId="0" borderId="2" xfId="0" applyBorder="1"/>
    <xf numFmtId="0" fontId="3" fillId="0" borderId="2" xfId="0" applyFont="1" applyBorder="1"/>
    <xf numFmtId="0" fontId="0" fillId="0" borderId="40" xfId="0" applyBorder="1" applyAlignment="1">
      <alignment wrapText="1"/>
    </xf>
    <xf numFmtId="0" fontId="2" fillId="0" borderId="41" xfId="0" applyFont="1" applyBorder="1" applyAlignment="1">
      <alignment horizontal="center"/>
    </xf>
    <xf numFmtId="0" fontId="0" fillId="0" borderId="43" xfId="0" applyBorder="1" applyAlignment="1">
      <alignment horizontal="right" wrapText="1"/>
    </xf>
    <xf numFmtId="0" fontId="0" fillId="0" borderId="71" xfId="0" applyBorder="1" applyAlignment="1">
      <alignment wrapText="1"/>
    </xf>
    <xf numFmtId="0" fontId="0" fillId="0" borderId="36" xfId="0" applyBorder="1"/>
    <xf numFmtId="0" fontId="0" fillId="0" borderId="70" xfId="0" applyBorder="1"/>
    <xf numFmtId="0" fontId="0" fillId="0" borderId="7" xfId="0" applyBorder="1"/>
    <xf numFmtId="0" fontId="2" fillId="0" borderId="70" xfId="0" applyFont="1" applyBorder="1" applyAlignment="1">
      <alignment horizontal="center"/>
    </xf>
    <xf numFmtId="0" fontId="0" fillId="0" borderId="7" xfId="0" applyBorder="1" applyAlignment="1">
      <alignment horizontal="right" wrapText="1"/>
    </xf>
    <xf numFmtId="0" fontId="0" fillId="0" borderId="69" xfId="0" applyBorder="1" applyAlignment="1">
      <alignment wrapText="1"/>
    </xf>
    <xf numFmtId="0" fontId="3" fillId="0" borderId="36" xfId="0" applyFont="1" applyBorder="1" applyAlignment="1">
      <alignment wrapText="1"/>
    </xf>
    <xf numFmtId="0" fontId="3" fillId="0" borderId="69" xfId="0" applyFont="1" applyBorder="1" applyAlignment="1">
      <alignment wrapText="1"/>
    </xf>
    <xf numFmtId="0" fontId="0" fillId="0" borderId="73" xfId="0" applyBorder="1"/>
    <xf numFmtId="0" fontId="0" fillId="0" borderId="74" xfId="0" applyBorder="1"/>
    <xf numFmtId="0" fontId="3" fillId="0" borderId="75" xfId="0" applyFont="1" applyBorder="1"/>
    <xf numFmtId="0" fontId="0" fillId="0" borderId="75" xfId="0" applyBorder="1"/>
    <xf numFmtId="0" fontId="2" fillId="0" borderId="74" xfId="0" applyFont="1" applyBorder="1" applyAlignment="1">
      <alignment horizontal="center"/>
    </xf>
    <xf numFmtId="0" fontId="0" fillId="0" borderId="75" xfId="0" applyBorder="1" applyAlignment="1">
      <alignment horizontal="right" wrapText="1"/>
    </xf>
    <xf numFmtId="0" fontId="0" fillId="0" borderId="72" xfId="0" applyBorder="1" applyAlignment="1">
      <alignment wrapText="1"/>
    </xf>
    <xf numFmtId="0" fontId="0" fillId="11" borderId="43" xfId="0" applyFill="1" applyBorder="1"/>
    <xf numFmtId="0" fontId="2" fillId="19" borderId="12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73" xfId="0" applyFont="1" applyBorder="1" applyAlignment="1">
      <alignment wrapText="1"/>
    </xf>
    <xf numFmtId="0" fontId="29" fillId="0" borderId="0" xfId="0" applyFont="1"/>
    <xf numFmtId="0" fontId="8" fillId="11" borderId="59" xfId="0" applyFont="1" applyFill="1" applyBorder="1" applyAlignment="1">
      <alignment horizontal="left" vertical="center"/>
    </xf>
    <xf numFmtId="0" fontId="8" fillId="11" borderId="60" xfId="0" applyFont="1" applyFill="1" applyBorder="1" applyAlignment="1">
      <alignment horizontal="left" vertical="center"/>
    </xf>
    <xf numFmtId="0" fontId="8" fillId="11" borderId="61" xfId="0" applyFont="1" applyFill="1" applyBorder="1" applyAlignment="1">
      <alignment horizontal="left" vertical="center"/>
    </xf>
    <xf numFmtId="0" fontId="8" fillId="11" borderId="59" xfId="0" applyFont="1" applyFill="1" applyBorder="1" applyAlignment="1">
      <alignment horizontal="left" vertical="center" wrapText="1"/>
    </xf>
    <xf numFmtId="0" fontId="8" fillId="11" borderId="60" xfId="0" applyFont="1" applyFill="1" applyBorder="1" applyAlignment="1">
      <alignment horizontal="left" vertical="center" wrapText="1"/>
    </xf>
    <xf numFmtId="0" fontId="8" fillId="11" borderId="61" xfId="0" applyFont="1" applyFill="1" applyBorder="1" applyAlignment="1">
      <alignment horizontal="left" vertical="center" wrapText="1"/>
    </xf>
    <xf numFmtId="0" fontId="8" fillId="7" borderId="55" xfId="0" applyFont="1" applyFill="1" applyBorder="1" applyAlignment="1">
      <alignment horizontal="left" vertical="top"/>
    </xf>
    <xf numFmtId="0" fontId="0" fillId="0" borderId="53" xfId="0" applyBorder="1" applyAlignment="1">
      <alignment horizontal="left" vertical="top"/>
    </xf>
    <xf numFmtId="0" fontId="8" fillId="8" borderId="55" xfId="0" applyFont="1" applyFill="1" applyBorder="1" applyAlignment="1">
      <alignment horizontal="left" vertical="top"/>
    </xf>
    <xf numFmtId="0" fontId="0" fillId="0" borderId="53" xfId="0" applyBorder="1" applyAlignment="1">
      <alignment vertical="top"/>
    </xf>
  </cellXfs>
  <cellStyles count="2">
    <cellStyle name="Normal" xfId="0" builtinId="0"/>
    <cellStyle name="Normal 2" xfId="1" xr:uid="{00000000-0005-0000-0000-000000000000}"/>
  </cellStyles>
  <dxfs count="6"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192179</xdr:colOff>
      <xdr:row>1</xdr:row>
      <xdr:rowOff>21292</xdr:rowOff>
    </xdr:from>
    <xdr:to>
      <xdr:col>11</xdr:col>
      <xdr:colOff>610453</xdr:colOff>
      <xdr:row>7</xdr:row>
      <xdr:rowOff>274240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0054" y="440392"/>
          <a:ext cx="3503522" cy="157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608480</xdr:colOff>
      <xdr:row>0</xdr:row>
      <xdr:rowOff>238126</xdr:rowOff>
    </xdr:from>
    <xdr:to>
      <xdr:col>12</xdr:col>
      <xdr:colOff>1707142</xdr:colOff>
      <xdr:row>6</xdr:row>
      <xdr:rowOff>282653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1580" y="238126"/>
          <a:ext cx="1095487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486"/>
  <sheetViews>
    <sheetView tabSelected="1" topLeftCell="A5" zoomScale="115" zoomScaleNormal="115" workbookViewId="0">
      <selection activeCell="D10" sqref="D10"/>
    </sheetView>
  </sheetViews>
  <sheetFormatPr defaultColWidth="9.1796875" defaultRowHeight="13" x14ac:dyDescent="0.3"/>
  <cols>
    <col min="1" max="1" width="0.453125" style="185" customWidth="1"/>
    <col min="2" max="2" width="36.453125" customWidth="1"/>
    <col min="3" max="3" width="10.54296875" style="69" customWidth="1"/>
    <col min="4" max="4" width="18.81640625" style="3" customWidth="1"/>
    <col min="5" max="5" width="24" style="3" customWidth="1"/>
    <col min="6" max="7" width="3.81640625" style="3" customWidth="1"/>
    <col min="8" max="8" width="7.54296875" style="91" bestFit="1" customWidth="1"/>
    <col min="9" max="9" width="5.7265625" style="91" customWidth="1"/>
    <col min="10" max="10" width="26.08984375" style="198" customWidth="1"/>
    <col min="11" max="11" width="7.36328125" style="69" customWidth="1"/>
    <col min="12" max="12" width="11" style="229" customWidth="1"/>
    <col min="13" max="13" width="46.36328125" customWidth="1"/>
    <col min="14" max="14" width="10.7265625" style="185" customWidth="1"/>
    <col min="15" max="17" width="3.26953125" style="185" customWidth="1"/>
    <col min="18" max="18" width="3.26953125" style="185" bestFit="1" customWidth="1"/>
    <col min="19" max="31" width="3.26953125" style="185" customWidth="1"/>
    <col min="32" max="32" width="3.26953125" style="185" bestFit="1" customWidth="1"/>
    <col min="33" max="42" width="3.26953125" style="185" customWidth="1"/>
    <col min="43" max="43" width="3.26953125" style="185" bestFit="1" customWidth="1"/>
    <col min="44" max="44" width="3.26953125" style="185" customWidth="1"/>
    <col min="45" max="45" width="3.26953125" style="185" bestFit="1" customWidth="1"/>
    <col min="46" max="63" width="9.1796875" style="185"/>
  </cols>
  <sheetData>
    <row r="1" spans="1:63" s="185" customFormat="1" ht="18" x14ac:dyDescent="0.4">
      <c r="B1" s="214" t="s">
        <v>217</v>
      </c>
      <c r="C1" s="191"/>
      <c r="D1" s="191"/>
      <c r="E1" s="191"/>
      <c r="F1" s="191"/>
      <c r="G1" s="192"/>
      <c r="H1" s="192"/>
      <c r="I1" s="194"/>
      <c r="J1" s="213"/>
      <c r="K1" s="190"/>
      <c r="L1" s="225"/>
    </row>
    <row r="2" spans="1:63" s="173" customFormat="1" x14ac:dyDescent="0.3">
      <c r="C2" s="174"/>
      <c r="D2" s="175"/>
      <c r="E2" s="175"/>
      <c r="F2" s="175"/>
      <c r="G2" s="174"/>
      <c r="H2" s="176"/>
      <c r="I2" s="195"/>
      <c r="J2" s="195"/>
      <c r="K2" s="230"/>
      <c r="L2" s="226"/>
    </row>
    <row r="3" spans="1:63" s="177" customFormat="1" ht="18.5" thickBot="1" x14ac:dyDescent="0.4">
      <c r="B3" s="178" t="s">
        <v>399</v>
      </c>
      <c r="G3" s="179"/>
      <c r="H3" s="180"/>
      <c r="I3" s="196"/>
      <c r="J3" s="196"/>
      <c r="K3" s="231"/>
      <c r="L3" s="227"/>
    </row>
    <row r="4" spans="1:63" s="177" customFormat="1" ht="15.5" x14ac:dyDescent="0.3">
      <c r="B4" s="189" t="s">
        <v>400</v>
      </c>
      <c r="G4" s="215">
        <v>1</v>
      </c>
      <c r="H4" s="180"/>
      <c r="I4" s="196"/>
      <c r="J4" s="196"/>
      <c r="K4" s="231"/>
      <c r="L4" s="227"/>
    </row>
    <row r="5" spans="1:63" s="177" customFormat="1" x14ac:dyDescent="0.3">
      <c r="B5" s="181" t="s">
        <v>577</v>
      </c>
      <c r="G5" s="216">
        <v>2</v>
      </c>
      <c r="H5" s="180"/>
      <c r="I5" s="196"/>
      <c r="J5" s="196"/>
      <c r="K5" s="231"/>
      <c r="L5" s="227"/>
    </row>
    <row r="6" spans="1:63" s="177" customFormat="1" ht="22.5" x14ac:dyDescent="0.45">
      <c r="B6" s="235" t="s">
        <v>576</v>
      </c>
      <c r="C6" s="182"/>
      <c r="G6" s="217">
        <v>3</v>
      </c>
      <c r="H6" s="180"/>
      <c r="I6" s="196"/>
      <c r="J6" s="196"/>
      <c r="K6" s="231"/>
      <c r="L6" s="227"/>
    </row>
    <row r="7" spans="1:63" s="182" customFormat="1" ht="23" x14ac:dyDescent="0.5">
      <c r="B7" s="181" t="s">
        <v>578</v>
      </c>
      <c r="E7" s="183"/>
      <c r="F7" s="183"/>
      <c r="G7" s="218">
        <v>4</v>
      </c>
      <c r="H7" s="184"/>
      <c r="I7" s="197"/>
      <c r="J7" s="197"/>
      <c r="K7" s="232"/>
      <c r="L7" s="228"/>
    </row>
    <row r="8" spans="1:63" s="182" customFormat="1" ht="23" x14ac:dyDescent="0.5">
      <c r="B8" s="181"/>
      <c r="C8" s="181"/>
      <c r="E8" s="183"/>
      <c r="F8" s="183"/>
      <c r="G8" s="219">
        <v>5</v>
      </c>
      <c r="H8" s="184"/>
      <c r="I8" s="197"/>
      <c r="J8" s="197"/>
      <c r="K8" s="232"/>
      <c r="L8" s="228"/>
    </row>
    <row r="9" spans="1:63" s="182" customFormat="1" ht="23.5" thickBot="1" x14ac:dyDescent="0.55000000000000004">
      <c r="B9" s="181"/>
      <c r="C9" s="181"/>
      <c r="E9" s="183"/>
      <c r="F9" s="183"/>
      <c r="G9" s="220">
        <v>6</v>
      </c>
      <c r="H9" s="184"/>
      <c r="I9" s="197"/>
      <c r="J9" s="197"/>
      <c r="K9" s="232"/>
      <c r="L9" s="228"/>
    </row>
    <row r="10" spans="1:63" s="182" customFormat="1" ht="23.5" thickBot="1" x14ac:dyDescent="0.55000000000000004">
      <c r="B10" s="181"/>
      <c r="C10" s="181"/>
      <c r="E10" s="183"/>
      <c r="F10" s="183"/>
      <c r="H10" s="184"/>
      <c r="I10" s="197"/>
      <c r="J10" s="197"/>
      <c r="K10" s="232"/>
      <c r="L10" s="228"/>
    </row>
    <row r="11" spans="1:63" s="201" customFormat="1" ht="23.5" thickBot="1" x14ac:dyDescent="0.3">
      <c r="A11" s="200"/>
      <c r="B11" s="281" t="s">
        <v>356</v>
      </c>
      <c r="C11" s="282"/>
      <c r="D11" s="282"/>
      <c r="E11" s="282"/>
      <c r="F11" s="282"/>
      <c r="G11" s="282"/>
      <c r="H11" s="282"/>
      <c r="I11" s="283"/>
      <c r="J11" s="284" t="s">
        <v>340</v>
      </c>
      <c r="K11" s="285"/>
      <c r="L11" s="286"/>
      <c r="M11" s="212" t="s">
        <v>357</v>
      </c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200"/>
      <c r="AH11" s="200"/>
      <c r="AI11" s="200"/>
      <c r="AJ11" s="200"/>
      <c r="AK11" s="200"/>
      <c r="AL11" s="200"/>
      <c r="AM11" s="200"/>
      <c r="AN11" s="200"/>
      <c r="AO11" s="200"/>
      <c r="AP11" s="200"/>
      <c r="AQ11" s="200"/>
      <c r="AR11" s="200"/>
      <c r="AS11" s="200"/>
      <c r="AT11" s="200"/>
      <c r="AU11" s="200"/>
      <c r="AV11" s="200"/>
      <c r="AW11" s="200"/>
      <c r="AX11" s="200"/>
      <c r="AY11" s="200"/>
      <c r="AZ11" s="200"/>
      <c r="BA11" s="200"/>
      <c r="BB11" s="200"/>
      <c r="BC11" s="200"/>
      <c r="BD11" s="200"/>
      <c r="BE11" s="200"/>
      <c r="BF11" s="200"/>
      <c r="BG11" s="200"/>
      <c r="BH11" s="200"/>
      <c r="BI11" s="200"/>
      <c r="BJ11" s="200"/>
      <c r="BK11" s="200"/>
    </row>
    <row r="12" spans="1:63" s="5" customFormat="1" ht="93" customHeight="1" thickBot="1" x14ac:dyDescent="0.3">
      <c r="A12" s="187"/>
      <c r="B12" s="193" t="s">
        <v>347</v>
      </c>
      <c r="C12" s="206" t="s">
        <v>355</v>
      </c>
      <c r="D12" s="207" t="s">
        <v>395</v>
      </c>
      <c r="E12" s="199" t="s">
        <v>396</v>
      </c>
      <c r="F12" s="208" t="s">
        <v>352</v>
      </c>
      <c r="G12" s="193" t="s">
        <v>397</v>
      </c>
      <c r="H12" s="208" t="s">
        <v>270</v>
      </c>
      <c r="I12" s="193" t="s">
        <v>271</v>
      </c>
      <c r="J12" s="209" t="s">
        <v>294</v>
      </c>
      <c r="K12" s="193" t="s">
        <v>353</v>
      </c>
      <c r="L12" s="210" t="s">
        <v>398</v>
      </c>
      <c r="M12" s="211" t="s">
        <v>354</v>
      </c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86"/>
      <c r="AH12" s="186"/>
      <c r="AI12" s="186"/>
      <c r="AJ12" s="186"/>
      <c r="AK12" s="186"/>
      <c r="AL12" s="186"/>
      <c r="AM12" s="186"/>
      <c r="AN12" s="186"/>
      <c r="AO12" s="186"/>
      <c r="AP12" s="186"/>
      <c r="AQ12" s="186"/>
      <c r="AR12" s="186"/>
      <c r="AS12" s="187"/>
      <c r="AT12" s="187"/>
      <c r="AU12" s="187"/>
      <c r="AV12" s="187"/>
      <c r="AW12" s="187"/>
      <c r="AX12" s="187"/>
      <c r="AY12" s="187"/>
      <c r="AZ12" s="187"/>
      <c r="BA12" s="187"/>
      <c r="BB12" s="187"/>
      <c r="BC12" s="187"/>
      <c r="BD12" s="187"/>
      <c r="BE12" s="187"/>
      <c r="BF12" s="187"/>
      <c r="BG12" s="187"/>
      <c r="BH12" s="187"/>
      <c r="BI12" s="187"/>
      <c r="BJ12" s="187"/>
    </row>
    <row r="13" spans="1:63" x14ac:dyDescent="0.3">
      <c r="B13" s="221" t="s">
        <v>529</v>
      </c>
      <c r="C13" s="17" t="s">
        <v>527</v>
      </c>
      <c r="D13" s="17" t="s">
        <v>528</v>
      </c>
      <c r="E13" s="18" t="s">
        <v>234</v>
      </c>
      <c r="F13" s="205"/>
      <c r="G13" s="17">
        <v>80</v>
      </c>
      <c r="H13" s="17" t="s">
        <v>358</v>
      </c>
      <c r="I13" s="18">
        <v>2018</v>
      </c>
      <c r="J13" s="222"/>
      <c r="K13" s="233">
        <v>1</v>
      </c>
      <c r="L13" s="243"/>
      <c r="M13" s="204" t="s">
        <v>351</v>
      </c>
      <c r="BK13"/>
    </row>
    <row r="14" spans="1:63" s="242" customFormat="1" x14ac:dyDescent="0.3">
      <c r="A14" s="188"/>
      <c r="B14" s="221" t="s">
        <v>401</v>
      </c>
      <c r="C14" s="244" t="s">
        <v>371</v>
      </c>
      <c r="D14" s="244" t="s">
        <v>221</v>
      </c>
      <c r="E14" s="245" t="s">
        <v>222</v>
      </c>
      <c r="F14" s="246"/>
      <c r="G14" s="244">
        <v>1</v>
      </c>
      <c r="H14" s="244" t="s">
        <v>358</v>
      </c>
      <c r="I14" s="245">
        <v>2003</v>
      </c>
      <c r="J14" s="247"/>
      <c r="K14" s="233">
        <v>1</v>
      </c>
      <c r="L14" s="243"/>
      <c r="M14" s="248" t="s">
        <v>351</v>
      </c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188"/>
      <c r="AU14" s="188"/>
      <c r="AV14" s="188"/>
      <c r="AW14" s="188"/>
      <c r="AX14" s="188"/>
      <c r="AY14" s="188"/>
      <c r="AZ14" s="188"/>
      <c r="BA14" s="188"/>
      <c r="BB14" s="188"/>
      <c r="BC14" s="188"/>
      <c r="BD14" s="188"/>
      <c r="BE14" s="188"/>
      <c r="BF14" s="188"/>
      <c r="BG14" s="188"/>
      <c r="BH14" s="188"/>
      <c r="BI14" s="188"/>
      <c r="BJ14" s="188"/>
    </row>
    <row r="15" spans="1:63" s="242" customFormat="1" x14ac:dyDescent="0.3">
      <c r="A15" s="188"/>
      <c r="B15" s="221" t="s">
        <v>401</v>
      </c>
      <c r="C15" s="55" t="s">
        <v>372</v>
      </c>
      <c r="D15" s="55" t="s">
        <v>221</v>
      </c>
      <c r="E15" s="239" t="s">
        <v>225</v>
      </c>
      <c r="F15" s="241"/>
      <c r="G15" s="55">
        <v>1</v>
      </c>
      <c r="H15" s="55" t="s">
        <v>358</v>
      </c>
      <c r="I15" s="245">
        <v>2003</v>
      </c>
      <c r="J15" s="238"/>
      <c r="K15" s="234">
        <v>1</v>
      </c>
      <c r="L15" s="236"/>
      <c r="M15" s="237" t="s">
        <v>351</v>
      </c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8"/>
    </row>
    <row r="16" spans="1:63" s="242" customFormat="1" ht="50.5" x14ac:dyDescent="0.3">
      <c r="A16" s="188"/>
      <c r="B16" s="221" t="s">
        <v>401</v>
      </c>
      <c r="C16" s="55" t="s">
        <v>373</v>
      </c>
      <c r="D16" s="55" t="s">
        <v>227</v>
      </c>
      <c r="E16" s="239" t="s">
        <v>414</v>
      </c>
      <c r="F16" s="241" t="s">
        <v>350</v>
      </c>
      <c r="G16" s="55">
        <v>3</v>
      </c>
      <c r="H16" s="55" t="s">
        <v>358</v>
      </c>
      <c r="I16" s="245">
        <v>2003</v>
      </c>
      <c r="J16" s="238" t="s">
        <v>568</v>
      </c>
      <c r="K16" s="234">
        <v>3</v>
      </c>
      <c r="L16" s="236" t="s">
        <v>569</v>
      </c>
      <c r="M16" s="237" t="s">
        <v>551</v>
      </c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188"/>
      <c r="AV16" s="188"/>
      <c r="AW16" s="188"/>
      <c r="AX16" s="188"/>
      <c r="AY16" s="188"/>
      <c r="AZ16" s="188"/>
      <c r="BA16" s="188"/>
      <c r="BB16" s="188"/>
      <c r="BC16" s="188"/>
      <c r="BD16" s="188"/>
      <c r="BE16" s="188"/>
      <c r="BF16" s="188"/>
      <c r="BG16" s="188"/>
      <c r="BH16" s="188"/>
      <c r="BI16" s="188"/>
      <c r="BJ16" s="188"/>
    </row>
    <row r="17" spans="1:62" s="242" customFormat="1" ht="25.5" x14ac:dyDescent="0.3">
      <c r="A17" s="188"/>
      <c r="B17" s="221" t="s">
        <v>401</v>
      </c>
      <c r="C17" s="55" t="s">
        <v>374</v>
      </c>
      <c r="D17" s="55" t="s">
        <v>227</v>
      </c>
      <c r="E17" s="239" t="s">
        <v>413</v>
      </c>
      <c r="F17" s="241" t="s">
        <v>28</v>
      </c>
      <c r="G17" s="55">
        <v>1</v>
      </c>
      <c r="H17" s="55" t="s">
        <v>358</v>
      </c>
      <c r="I17" s="245">
        <v>2003</v>
      </c>
      <c r="J17" s="238" t="s">
        <v>534</v>
      </c>
      <c r="K17" s="234">
        <v>2</v>
      </c>
      <c r="L17" s="236"/>
      <c r="M17" s="237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8"/>
      <c r="BF17" s="188"/>
      <c r="BG17" s="188"/>
      <c r="BH17" s="188"/>
      <c r="BI17" s="188"/>
      <c r="BJ17" s="188"/>
    </row>
    <row r="18" spans="1:62" s="242" customFormat="1" ht="25.5" x14ac:dyDescent="0.3">
      <c r="A18" s="188"/>
      <c r="B18" s="221" t="s">
        <v>401</v>
      </c>
      <c r="C18" s="55" t="s">
        <v>376</v>
      </c>
      <c r="D18" s="55" t="s">
        <v>231</v>
      </c>
      <c r="E18" s="239" t="s">
        <v>232</v>
      </c>
      <c r="F18" s="241"/>
      <c r="G18" s="55">
        <v>3</v>
      </c>
      <c r="H18" s="55" t="s">
        <v>358</v>
      </c>
      <c r="I18" s="245">
        <v>2003</v>
      </c>
      <c r="J18" s="238" t="s">
        <v>550</v>
      </c>
      <c r="K18" s="234">
        <v>3</v>
      </c>
      <c r="L18" s="236"/>
      <c r="M18" s="237" t="s">
        <v>572</v>
      </c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  <c r="AD18" s="188"/>
      <c r="AE18" s="188"/>
      <c r="AF18" s="188"/>
      <c r="AG18" s="188"/>
      <c r="AH18" s="188"/>
      <c r="AI18" s="188"/>
      <c r="AJ18" s="188"/>
      <c r="AK18" s="188"/>
      <c r="AL18" s="188"/>
      <c r="AM18" s="188"/>
      <c r="AN18" s="188"/>
      <c r="AO18" s="188"/>
      <c r="AP18" s="188"/>
      <c r="AQ18" s="188"/>
      <c r="AR18" s="188"/>
      <c r="AS18" s="188"/>
      <c r="AT18" s="188"/>
      <c r="AU18" s="188"/>
      <c r="AV18" s="188"/>
      <c r="AW18" s="188"/>
      <c r="AX18" s="188"/>
      <c r="AY18" s="188"/>
      <c r="AZ18" s="188"/>
      <c r="BA18" s="188"/>
      <c r="BB18" s="188"/>
      <c r="BC18" s="188"/>
      <c r="BD18" s="188"/>
      <c r="BE18" s="188"/>
      <c r="BF18" s="188"/>
      <c r="BG18" s="188"/>
      <c r="BH18" s="188"/>
      <c r="BI18" s="188"/>
      <c r="BJ18" s="188"/>
    </row>
    <row r="19" spans="1:62" s="242" customFormat="1" ht="50.5" x14ac:dyDescent="0.3">
      <c r="A19" s="188"/>
      <c r="B19" s="221" t="s">
        <v>401</v>
      </c>
      <c r="C19" s="55" t="s">
        <v>377</v>
      </c>
      <c r="D19" s="55" t="s">
        <v>253</v>
      </c>
      <c r="E19" s="239" t="s">
        <v>370</v>
      </c>
      <c r="F19" s="241" t="s">
        <v>350</v>
      </c>
      <c r="G19" s="55">
        <v>1</v>
      </c>
      <c r="H19" s="55" t="s">
        <v>358</v>
      </c>
      <c r="I19" s="245">
        <v>2003</v>
      </c>
      <c r="J19" s="238" t="s">
        <v>567</v>
      </c>
      <c r="K19" s="234">
        <v>4</v>
      </c>
      <c r="L19" s="236" t="s">
        <v>566</v>
      </c>
      <c r="M19" s="237" t="s">
        <v>575</v>
      </c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  <c r="AH19" s="188"/>
      <c r="AI19" s="188"/>
      <c r="AJ19" s="188"/>
      <c r="AK19" s="188"/>
      <c r="AL19" s="188"/>
      <c r="AM19" s="188"/>
      <c r="AN19" s="188"/>
      <c r="AO19" s="188"/>
      <c r="AP19" s="188"/>
      <c r="AQ19" s="188"/>
      <c r="AR19" s="188"/>
      <c r="AS19" s="188"/>
      <c r="AT19" s="188"/>
      <c r="AU19" s="188"/>
      <c r="AV19" s="188"/>
      <c r="AW19" s="188"/>
      <c r="AX19" s="188"/>
      <c r="AY19" s="188"/>
      <c r="AZ19" s="188"/>
      <c r="BA19" s="188"/>
      <c r="BB19" s="188"/>
      <c r="BC19" s="188"/>
      <c r="BD19" s="188"/>
      <c r="BE19" s="188"/>
      <c r="BF19" s="188"/>
      <c r="BG19" s="188"/>
      <c r="BH19" s="188"/>
      <c r="BI19" s="188"/>
      <c r="BJ19" s="188"/>
    </row>
    <row r="20" spans="1:62" s="242" customFormat="1" x14ac:dyDescent="0.3">
      <c r="A20" s="188"/>
      <c r="B20" s="221" t="s">
        <v>406</v>
      </c>
      <c r="C20" s="244" t="s">
        <v>371</v>
      </c>
      <c r="D20" s="244" t="s">
        <v>221</v>
      </c>
      <c r="E20" s="245" t="s">
        <v>222</v>
      </c>
      <c r="F20" s="246"/>
      <c r="G20" s="244">
        <v>1</v>
      </c>
      <c r="H20" s="244" t="s">
        <v>358</v>
      </c>
      <c r="I20" s="245">
        <v>2003</v>
      </c>
      <c r="J20" s="247"/>
      <c r="K20" s="233">
        <v>1</v>
      </c>
      <c r="L20" s="243"/>
      <c r="M20" s="248" t="s">
        <v>351</v>
      </c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188"/>
      <c r="AC20" s="188"/>
      <c r="AD20" s="188"/>
      <c r="AE20" s="188"/>
      <c r="AF20" s="188"/>
      <c r="AG20" s="188"/>
      <c r="AH20" s="188"/>
      <c r="AI20" s="188"/>
      <c r="AJ20" s="188"/>
      <c r="AK20" s="188"/>
      <c r="AL20" s="188"/>
      <c r="AM20" s="188"/>
      <c r="AN20" s="188"/>
      <c r="AO20" s="188"/>
      <c r="AP20" s="188"/>
      <c r="AQ20" s="188"/>
      <c r="AR20" s="188"/>
      <c r="AS20" s="188"/>
      <c r="AT20" s="188"/>
      <c r="AU20" s="188"/>
      <c r="AV20" s="188"/>
      <c r="AW20" s="188"/>
      <c r="AX20" s="188"/>
      <c r="AY20" s="188"/>
      <c r="AZ20" s="188"/>
      <c r="BA20" s="188"/>
      <c r="BB20" s="188"/>
      <c r="BC20" s="188"/>
      <c r="BD20" s="188"/>
      <c r="BE20" s="188"/>
      <c r="BF20" s="188"/>
      <c r="BG20" s="188"/>
      <c r="BH20" s="188"/>
      <c r="BI20" s="188"/>
      <c r="BJ20" s="188"/>
    </row>
    <row r="21" spans="1:62" s="242" customFormat="1" x14ac:dyDescent="0.3">
      <c r="A21" s="188"/>
      <c r="B21" s="221" t="s">
        <v>406</v>
      </c>
      <c r="C21" s="55" t="s">
        <v>372</v>
      </c>
      <c r="D21" s="55" t="s">
        <v>221</v>
      </c>
      <c r="E21" s="239" t="s">
        <v>225</v>
      </c>
      <c r="F21" s="241"/>
      <c r="G21" s="55">
        <v>1</v>
      </c>
      <c r="H21" s="55" t="s">
        <v>358</v>
      </c>
      <c r="I21" s="245">
        <v>2003</v>
      </c>
      <c r="J21" s="238"/>
      <c r="K21" s="234">
        <v>1</v>
      </c>
      <c r="L21" s="236"/>
      <c r="M21" s="237" t="s">
        <v>351</v>
      </c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  <c r="AC21" s="188"/>
      <c r="AD21" s="188"/>
      <c r="AE21" s="188"/>
      <c r="AF21" s="188"/>
      <c r="AG21" s="188"/>
      <c r="AH21" s="188"/>
      <c r="AI21" s="188"/>
      <c r="AJ21" s="188"/>
      <c r="AK21" s="188"/>
      <c r="AL21" s="188"/>
      <c r="AM21" s="188"/>
      <c r="AN21" s="188"/>
      <c r="AO21" s="188"/>
      <c r="AP21" s="188"/>
      <c r="AQ21" s="188"/>
      <c r="AR21" s="188"/>
      <c r="AS21" s="188"/>
      <c r="AT21" s="188"/>
      <c r="AU21" s="188"/>
      <c r="AV21" s="188"/>
      <c r="AW21" s="188"/>
      <c r="AX21" s="188"/>
      <c r="AY21" s="188"/>
      <c r="AZ21" s="188"/>
      <c r="BA21" s="188"/>
      <c r="BB21" s="188"/>
      <c r="BC21" s="188"/>
      <c r="BD21" s="188"/>
      <c r="BE21" s="188"/>
      <c r="BF21" s="188"/>
      <c r="BG21" s="188"/>
      <c r="BH21" s="188"/>
      <c r="BI21" s="188"/>
      <c r="BJ21" s="188"/>
    </row>
    <row r="22" spans="1:62" s="242" customFormat="1" ht="50.5" x14ac:dyDescent="0.3">
      <c r="A22" s="188"/>
      <c r="B22" s="221" t="s">
        <v>406</v>
      </c>
      <c r="C22" s="55" t="s">
        <v>373</v>
      </c>
      <c r="D22" s="55" t="s">
        <v>227</v>
      </c>
      <c r="E22" s="239" t="s">
        <v>414</v>
      </c>
      <c r="F22" s="241" t="s">
        <v>350</v>
      </c>
      <c r="G22" s="55">
        <v>3</v>
      </c>
      <c r="H22" s="55" t="s">
        <v>358</v>
      </c>
      <c r="I22" s="245">
        <v>2003</v>
      </c>
      <c r="J22" s="238" t="s">
        <v>568</v>
      </c>
      <c r="K22" s="234">
        <v>3</v>
      </c>
      <c r="L22" s="236" t="s">
        <v>569</v>
      </c>
      <c r="M22" s="237" t="s">
        <v>551</v>
      </c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  <c r="AA22" s="188"/>
      <c r="AB22" s="188"/>
      <c r="AC22" s="188"/>
      <c r="AD22" s="188"/>
      <c r="AE22" s="188"/>
      <c r="AF22" s="188"/>
      <c r="AG22" s="188"/>
      <c r="AH22" s="188"/>
      <c r="AI22" s="188"/>
      <c r="AJ22" s="188"/>
      <c r="AK22" s="188"/>
      <c r="AL22" s="188"/>
      <c r="AM22" s="188"/>
      <c r="AN22" s="188"/>
      <c r="AO22" s="188"/>
      <c r="AP22" s="188"/>
      <c r="AQ22" s="188"/>
      <c r="AR22" s="188"/>
      <c r="AS22" s="188"/>
      <c r="AT22" s="188"/>
      <c r="AU22" s="188"/>
      <c r="AV22" s="188"/>
      <c r="AW22" s="188"/>
      <c r="AX22" s="188"/>
      <c r="AY22" s="188"/>
      <c r="AZ22" s="188"/>
      <c r="BA22" s="188"/>
      <c r="BB22" s="188"/>
      <c r="BC22" s="188"/>
      <c r="BD22" s="188"/>
      <c r="BE22" s="188"/>
      <c r="BF22" s="188"/>
      <c r="BG22" s="188"/>
      <c r="BH22" s="188"/>
      <c r="BI22" s="188"/>
      <c r="BJ22" s="188"/>
    </row>
    <row r="23" spans="1:62" s="242" customFormat="1" ht="25.5" x14ac:dyDescent="0.3">
      <c r="A23" s="188"/>
      <c r="B23" s="221" t="s">
        <v>406</v>
      </c>
      <c r="C23" s="55" t="s">
        <v>374</v>
      </c>
      <c r="D23" s="55" t="s">
        <v>227</v>
      </c>
      <c r="E23" s="239" t="s">
        <v>413</v>
      </c>
      <c r="F23" s="241" t="s">
        <v>28</v>
      </c>
      <c r="G23" s="55">
        <v>2</v>
      </c>
      <c r="H23" s="55" t="s">
        <v>358</v>
      </c>
      <c r="I23" s="245">
        <v>2003</v>
      </c>
      <c r="J23" s="238" t="s">
        <v>534</v>
      </c>
      <c r="K23" s="234">
        <v>2</v>
      </c>
      <c r="L23" s="236"/>
      <c r="M23" s="237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  <c r="AF23" s="188"/>
      <c r="AG23" s="188"/>
      <c r="AH23" s="188"/>
      <c r="AI23" s="188"/>
      <c r="AJ23" s="188"/>
      <c r="AK23" s="188"/>
      <c r="AL23" s="188"/>
      <c r="AM23" s="188"/>
      <c r="AN23" s="188"/>
      <c r="AO23" s="188"/>
      <c r="AP23" s="188"/>
      <c r="AQ23" s="188"/>
      <c r="AR23" s="188"/>
      <c r="AS23" s="188"/>
      <c r="AT23" s="188"/>
      <c r="AU23" s="188"/>
      <c r="AV23" s="188"/>
      <c r="AW23" s="188"/>
      <c r="AX23" s="188"/>
      <c r="AY23" s="188"/>
      <c r="AZ23" s="188"/>
      <c r="BA23" s="188"/>
      <c r="BB23" s="188"/>
      <c r="BC23" s="188"/>
      <c r="BD23" s="188"/>
      <c r="BE23" s="188"/>
      <c r="BF23" s="188"/>
      <c r="BG23" s="188"/>
      <c r="BH23" s="188"/>
      <c r="BI23" s="188"/>
      <c r="BJ23" s="188"/>
    </row>
    <row r="24" spans="1:62" s="242" customFormat="1" ht="25.5" x14ac:dyDescent="0.3">
      <c r="A24" s="188"/>
      <c r="B24" s="221" t="s">
        <v>406</v>
      </c>
      <c r="C24" s="55" t="s">
        <v>376</v>
      </c>
      <c r="D24" s="55" t="s">
        <v>231</v>
      </c>
      <c r="E24" s="239" t="s">
        <v>232</v>
      </c>
      <c r="F24" s="241"/>
      <c r="G24" s="55">
        <v>3</v>
      </c>
      <c r="H24" s="55" t="s">
        <v>358</v>
      </c>
      <c r="I24" s="245">
        <v>2003</v>
      </c>
      <c r="J24" s="238" t="s">
        <v>550</v>
      </c>
      <c r="K24" s="234">
        <v>3</v>
      </c>
      <c r="L24" s="236"/>
      <c r="M24" s="237" t="s">
        <v>572</v>
      </c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  <c r="AA24" s="188"/>
      <c r="AB24" s="188"/>
      <c r="AC24" s="188"/>
      <c r="AD24" s="188"/>
      <c r="AE24" s="188"/>
      <c r="AF24" s="188"/>
      <c r="AG24" s="188"/>
      <c r="AH24" s="188"/>
      <c r="AI24" s="188"/>
      <c r="AJ24" s="188"/>
      <c r="AK24" s="188"/>
      <c r="AL24" s="188"/>
      <c r="AM24" s="188"/>
      <c r="AN24" s="188"/>
      <c r="AO24" s="188"/>
      <c r="AP24" s="188"/>
      <c r="AQ24" s="188"/>
      <c r="AR24" s="188"/>
      <c r="AS24" s="188"/>
      <c r="AT24" s="188"/>
      <c r="AU24" s="188"/>
      <c r="AV24" s="188"/>
      <c r="AW24" s="188"/>
      <c r="AX24" s="188"/>
      <c r="AY24" s="188"/>
      <c r="AZ24" s="188"/>
      <c r="BA24" s="188"/>
      <c r="BB24" s="188"/>
      <c r="BC24" s="188"/>
      <c r="BD24" s="188"/>
      <c r="BE24" s="188"/>
      <c r="BF24" s="188"/>
      <c r="BG24" s="188"/>
      <c r="BH24" s="188"/>
      <c r="BI24" s="188"/>
      <c r="BJ24" s="188"/>
    </row>
    <row r="25" spans="1:62" s="242" customFormat="1" ht="38" x14ac:dyDescent="0.3">
      <c r="A25" s="188"/>
      <c r="B25" s="221" t="s">
        <v>406</v>
      </c>
      <c r="C25" s="55" t="s">
        <v>377</v>
      </c>
      <c r="D25" s="55" t="s">
        <v>253</v>
      </c>
      <c r="E25" s="239" t="s">
        <v>370</v>
      </c>
      <c r="F25" s="241" t="s">
        <v>350</v>
      </c>
      <c r="G25" s="55">
        <v>1</v>
      </c>
      <c r="H25" s="55" t="s">
        <v>358</v>
      </c>
      <c r="I25" s="245">
        <v>2003</v>
      </c>
      <c r="J25" s="238" t="s">
        <v>534</v>
      </c>
      <c r="K25" s="234">
        <v>4</v>
      </c>
      <c r="L25" s="236" t="s">
        <v>566</v>
      </c>
      <c r="M25" s="237" t="s">
        <v>575</v>
      </c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  <c r="AA25" s="188"/>
      <c r="AB25" s="188"/>
      <c r="AC25" s="188"/>
      <c r="AD25" s="188"/>
      <c r="AE25" s="188"/>
      <c r="AF25" s="188"/>
      <c r="AG25" s="188"/>
      <c r="AH25" s="188"/>
      <c r="AI25" s="188"/>
      <c r="AJ25" s="188"/>
      <c r="AK25" s="188"/>
      <c r="AL25" s="188"/>
      <c r="AM25" s="188"/>
      <c r="AN25" s="188"/>
      <c r="AO25" s="188"/>
      <c r="AP25" s="188"/>
      <c r="AQ25" s="188"/>
      <c r="AR25" s="188"/>
      <c r="AS25" s="188"/>
      <c r="AT25" s="188"/>
      <c r="AU25" s="188"/>
      <c r="AV25" s="188"/>
      <c r="AW25" s="188"/>
      <c r="AX25" s="188"/>
      <c r="AY25" s="188"/>
      <c r="AZ25" s="188"/>
      <c r="BA25" s="188"/>
      <c r="BB25" s="188"/>
      <c r="BC25" s="188"/>
      <c r="BD25" s="188"/>
      <c r="BE25" s="188"/>
      <c r="BF25" s="188"/>
      <c r="BG25" s="188"/>
      <c r="BH25" s="188"/>
      <c r="BI25" s="188"/>
      <c r="BJ25" s="188"/>
    </row>
    <row r="26" spans="1:62" s="242" customFormat="1" x14ac:dyDescent="0.3">
      <c r="A26" s="188"/>
      <c r="B26" s="221" t="s">
        <v>407</v>
      </c>
      <c r="C26" s="244" t="s">
        <v>371</v>
      </c>
      <c r="D26" s="244" t="s">
        <v>221</v>
      </c>
      <c r="E26" s="245" t="s">
        <v>222</v>
      </c>
      <c r="F26" s="246"/>
      <c r="G26" s="244">
        <v>1</v>
      </c>
      <c r="H26" s="244" t="s">
        <v>358</v>
      </c>
      <c r="I26" s="245">
        <v>2003</v>
      </c>
      <c r="J26" s="247"/>
      <c r="K26" s="233">
        <v>1</v>
      </c>
      <c r="L26" s="243"/>
      <c r="M26" s="248" t="s">
        <v>351</v>
      </c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8"/>
      <c r="AB26" s="188"/>
      <c r="AC26" s="188"/>
      <c r="AD26" s="188"/>
      <c r="AE26" s="188"/>
      <c r="AF26" s="188"/>
      <c r="AG26" s="188"/>
      <c r="AH26" s="188"/>
      <c r="AI26" s="188"/>
      <c r="AJ26" s="188"/>
      <c r="AK26" s="188"/>
      <c r="AL26" s="188"/>
      <c r="AM26" s="188"/>
      <c r="AN26" s="188"/>
      <c r="AO26" s="188"/>
      <c r="AP26" s="188"/>
      <c r="AQ26" s="188"/>
      <c r="AR26" s="188"/>
      <c r="AS26" s="188"/>
      <c r="AT26" s="188"/>
      <c r="AU26" s="188"/>
      <c r="AV26" s="188"/>
      <c r="AW26" s="188"/>
      <c r="AX26" s="188"/>
      <c r="AY26" s="188"/>
      <c r="AZ26" s="188"/>
      <c r="BA26" s="188"/>
      <c r="BB26" s="188"/>
      <c r="BC26" s="188"/>
      <c r="BD26" s="188"/>
      <c r="BE26" s="188"/>
      <c r="BF26" s="188"/>
      <c r="BG26" s="188"/>
      <c r="BH26" s="188"/>
      <c r="BI26" s="188"/>
      <c r="BJ26" s="188"/>
    </row>
    <row r="27" spans="1:62" s="242" customFormat="1" x14ac:dyDescent="0.3">
      <c r="A27" s="188"/>
      <c r="B27" s="221" t="s">
        <v>407</v>
      </c>
      <c r="C27" s="55" t="s">
        <v>372</v>
      </c>
      <c r="D27" s="55" t="s">
        <v>221</v>
      </c>
      <c r="E27" s="239" t="s">
        <v>225</v>
      </c>
      <c r="F27" s="241"/>
      <c r="G27" s="55">
        <v>1</v>
      </c>
      <c r="H27" s="55" t="s">
        <v>358</v>
      </c>
      <c r="I27" s="245">
        <v>2003</v>
      </c>
      <c r="J27" s="238"/>
      <c r="K27" s="234">
        <v>1</v>
      </c>
      <c r="L27" s="236"/>
      <c r="M27" s="237" t="s">
        <v>351</v>
      </c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  <c r="AA27" s="188"/>
      <c r="AB27" s="188"/>
      <c r="AC27" s="188"/>
      <c r="AD27" s="188"/>
      <c r="AE27" s="188"/>
      <c r="AF27" s="188"/>
      <c r="AG27" s="188"/>
      <c r="AH27" s="188"/>
      <c r="AI27" s="188"/>
      <c r="AJ27" s="188"/>
      <c r="AK27" s="188"/>
      <c r="AL27" s="188"/>
      <c r="AM27" s="188"/>
      <c r="AN27" s="188"/>
      <c r="AO27" s="188"/>
      <c r="AP27" s="188"/>
      <c r="AQ27" s="188"/>
      <c r="AR27" s="188"/>
      <c r="AS27" s="188"/>
      <c r="AT27" s="188"/>
      <c r="AU27" s="188"/>
      <c r="AV27" s="188"/>
      <c r="AW27" s="188"/>
      <c r="AX27" s="188"/>
      <c r="AY27" s="188"/>
      <c r="AZ27" s="188"/>
      <c r="BA27" s="188"/>
      <c r="BB27" s="188"/>
      <c r="BC27" s="188"/>
      <c r="BD27" s="188"/>
      <c r="BE27" s="188"/>
      <c r="BF27" s="188"/>
      <c r="BG27" s="188"/>
      <c r="BH27" s="188"/>
      <c r="BI27" s="188"/>
      <c r="BJ27" s="188"/>
    </row>
    <row r="28" spans="1:62" s="242" customFormat="1" ht="50.5" x14ac:dyDescent="0.3">
      <c r="A28" s="188"/>
      <c r="B28" s="221" t="s">
        <v>407</v>
      </c>
      <c r="C28" s="55" t="s">
        <v>373</v>
      </c>
      <c r="D28" s="55" t="s">
        <v>227</v>
      </c>
      <c r="E28" s="239" t="s">
        <v>414</v>
      </c>
      <c r="F28" s="241" t="s">
        <v>350</v>
      </c>
      <c r="G28" s="55">
        <v>3</v>
      </c>
      <c r="H28" s="55" t="s">
        <v>358</v>
      </c>
      <c r="I28" s="245">
        <v>2003</v>
      </c>
      <c r="J28" s="238" t="s">
        <v>568</v>
      </c>
      <c r="K28" s="234">
        <v>3</v>
      </c>
      <c r="L28" s="236" t="s">
        <v>569</v>
      </c>
      <c r="M28" s="237" t="s">
        <v>551</v>
      </c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8"/>
      <c r="AC28" s="188"/>
      <c r="AD28" s="188"/>
      <c r="AE28" s="188"/>
      <c r="AF28" s="188"/>
      <c r="AG28" s="188"/>
      <c r="AH28" s="188"/>
      <c r="AI28" s="188"/>
      <c r="AJ28" s="188"/>
      <c r="AK28" s="188"/>
      <c r="AL28" s="188"/>
      <c r="AM28" s="188"/>
      <c r="AN28" s="188"/>
      <c r="AO28" s="188"/>
      <c r="AP28" s="188"/>
      <c r="AQ28" s="188"/>
      <c r="AR28" s="188"/>
      <c r="AS28" s="188"/>
      <c r="AT28" s="188"/>
      <c r="AU28" s="188"/>
      <c r="AV28" s="188"/>
      <c r="AW28" s="188"/>
      <c r="AX28" s="188"/>
      <c r="AY28" s="188"/>
      <c r="AZ28" s="188"/>
      <c r="BA28" s="188"/>
      <c r="BB28" s="188"/>
      <c r="BC28" s="188"/>
      <c r="BD28" s="188"/>
      <c r="BE28" s="188"/>
      <c r="BF28" s="188"/>
      <c r="BG28" s="188"/>
      <c r="BH28" s="188"/>
      <c r="BI28" s="188"/>
      <c r="BJ28" s="188"/>
    </row>
    <row r="29" spans="1:62" s="242" customFormat="1" ht="25.5" x14ac:dyDescent="0.3">
      <c r="A29" s="188"/>
      <c r="B29" s="221" t="s">
        <v>407</v>
      </c>
      <c r="C29" s="55" t="s">
        <v>376</v>
      </c>
      <c r="D29" s="55" t="s">
        <v>231</v>
      </c>
      <c r="E29" s="239" t="s">
        <v>232</v>
      </c>
      <c r="F29" s="241"/>
      <c r="G29" s="55">
        <v>3</v>
      </c>
      <c r="H29" s="55" t="s">
        <v>358</v>
      </c>
      <c r="I29" s="245">
        <v>2003</v>
      </c>
      <c r="J29" s="238" t="s">
        <v>550</v>
      </c>
      <c r="K29" s="234">
        <v>3</v>
      </c>
      <c r="L29" s="236"/>
      <c r="M29" s="237" t="s">
        <v>572</v>
      </c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188"/>
      <c r="AD29" s="188"/>
      <c r="AE29" s="188"/>
      <c r="AF29" s="188"/>
      <c r="AG29" s="188"/>
      <c r="AH29" s="188"/>
      <c r="AI29" s="188"/>
      <c r="AJ29" s="188"/>
      <c r="AK29" s="188"/>
      <c r="AL29" s="188"/>
      <c r="AM29" s="188"/>
      <c r="AN29" s="188"/>
      <c r="AO29" s="188"/>
      <c r="AP29" s="188"/>
      <c r="AQ29" s="188"/>
      <c r="AR29" s="188"/>
      <c r="AS29" s="188"/>
      <c r="AT29" s="188"/>
      <c r="AU29" s="188"/>
      <c r="AV29" s="188"/>
      <c r="AW29" s="188"/>
      <c r="AX29" s="188"/>
      <c r="AY29" s="188"/>
      <c r="AZ29" s="188"/>
      <c r="BA29" s="188"/>
      <c r="BB29" s="188"/>
      <c r="BC29" s="188"/>
      <c r="BD29" s="188"/>
      <c r="BE29" s="188"/>
      <c r="BF29" s="188"/>
      <c r="BG29" s="188"/>
      <c r="BH29" s="188"/>
      <c r="BI29" s="188"/>
      <c r="BJ29" s="188"/>
    </row>
    <row r="30" spans="1:62" s="242" customFormat="1" ht="37" customHeight="1" x14ac:dyDescent="0.3">
      <c r="A30" s="188"/>
      <c r="B30" s="221" t="s">
        <v>407</v>
      </c>
      <c r="C30" s="55" t="s">
        <v>377</v>
      </c>
      <c r="D30" s="55" t="s">
        <v>253</v>
      </c>
      <c r="E30" s="239" t="s">
        <v>370</v>
      </c>
      <c r="F30" s="241" t="s">
        <v>350</v>
      </c>
      <c r="G30" s="55">
        <v>1</v>
      </c>
      <c r="H30" s="55" t="s">
        <v>358</v>
      </c>
      <c r="I30" s="245">
        <v>2003</v>
      </c>
      <c r="J30" s="238" t="s">
        <v>534</v>
      </c>
      <c r="K30" s="234">
        <v>4</v>
      </c>
      <c r="L30" s="236" t="s">
        <v>566</v>
      </c>
      <c r="M30" s="237" t="s">
        <v>575</v>
      </c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  <c r="AA30" s="188"/>
      <c r="AB30" s="188"/>
      <c r="AC30" s="188"/>
      <c r="AD30" s="188"/>
      <c r="AE30" s="188"/>
      <c r="AF30" s="188"/>
      <c r="AG30" s="188"/>
      <c r="AH30" s="188"/>
      <c r="AI30" s="188"/>
      <c r="AJ30" s="188"/>
      <c r="AK30" s="188"/>
      <c r="AL30" s="188"/>
      <c r="AM30" s="188"/>
      <c r="AN30" s="188"/>
      <c r="AO30" s="188"/>
      <c r="AP30" s="188"/>
      <c r="AQ30" s="188"/>
      <c r="AR30" s="188"/>
      <c r="AS30" s="188"/>
      <c r="AT30" s="188"/>
      <c r="AU30" s="188"/>
      <c r="AV30" s="188"/>
      <c r="AW30" s="188"/>
      <c r="AX30" s="188"/>
      <c r="AY30" s="188"/>
      <c r="AZ30" s="188"/>
      <c r="BA30" s="188"/>
      <c r="BB30" s="188"/>
      <c r="BC30" s="188"/>
      <c r="BD30" s="188"/>
      <c r="BE30" s="188"/>
      <c r="BF30" s="188"/>
      <c r="BG30" s="188"/>
      <c r="BH30" s="188"/>
      <c r="BI30" s="188"/>
      <c r="BJ30" s="188"/>
    </row>
    <row r="31" spans="1:62" s="242" customFormat="1" ht="25.5" x14ac:dyDescent="0.3">
      <c r="A31" s="188"/>
      <c r="B31" s="221" t="s">
        <v>408</v>
      </c>
      <c r="C31" s="244" t="s">
        <v>371</v>
      </c>
      <c r="D31" s="244" t="s">
        <v>221</v>
      </c>
      <c r="E31" s="245" t="s">
        <v>222</v>
      </c>
      <c r="F31" s="246"/>
      <c r="G31" s="244">
        <v>1</v>
      </c>
      <c r="H31" s="244" t="s">
        <v>358</v>
      </c>
      <c r="I31" s="245">
        <v>2003</v>
      </c>
      <c r="J31" s="247" t="s">
        <v>416</v>
      </c>
      <c r="K31" s="233">
        <v>2</v>
      </c>
      <c r="L31" s="243"/>
      <c r="M31" s="248" t="s">
        <v>351</v>
      </c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  <c r="AA31" s="188"/>
      <c r="AB31" s="188"/>
      <c r="AC31" s="188"/>
      <c r="AD31" s="188"/>
      <c r="AE31" s="188"/>
      <c r="AF31" s="188"/>
      <c r="AG31" s="188"/>
      <c r="AH31" s="188"/>
      <c r="AI31" s="188"/>
      <c r="AJ31" s="188"/>
      <c r="AK31" s="188"/>
      <c r="AL31" s="188"/>
      <c r="AM31" s="188"/>
      <c r="AN31" s="188"/>
      <c r="AO31" s="188"/>
      <c r="AP31" s="188"/>
      <c r="AQ31" s="188"/>
      <c r="AR31" s="188"/>
      <c r="AS31" s="188"/>
      <c r="AT31" s="188"/>
      <c r="AU31" s="188"/>
      <c r="AV31" s="188"/>
      <c r="AW31" s="188"/>
      <c r="AX31" s="188"/>
      <c r="AY31" s="188"/>
      <c r="AZ31" s="188"/>
      <c r="BA31" s="188"/>
      <c r="BB31" s="188"/>
      <c r="BC31" s="188"/>
      <c r="BD31" s="188"/>
      <c r="BE31" s="188"/>
      <c r="BF31" s="188"/>
      <c r="BG31" s="188"/>
      <c r="BH31" s="188"/>
      <c r="BI31" s="188"/>
      <c r="BJ31" s="188"/>
    </row>
    <row r="32" spans="1:62" s="242" customFormat="1" x14ac:dyDescent="0.3">
      <c r="A32" s="188"/>
      <c r="B32" s="221" t="s">
        <v>408</v>
      </c>
      <c r="C32" s="55" t="s">
        <v>372</v>
      </c>
      <c r="D32" s="55" t="s">
        <v>221</v>
      </c>
      <c r="E32" s="239" t="s">
        <v>225</v>
      </c>
      <c r="F32" s="241"/>
      <c r="G32" s="55">
        <v>1</v>
      </c>
      <c r="H32" s="55" t="s">
        <v>358</v>
      </c>
      <c r="I32" s="245">
        <v>2003</v>
      </c>
      <c r="J32" s="238"/>
      <c r="K32" s="234">
        <v>1</v>
      </c>
      <c r="L32" s="236"/>
      <c r="M32" s="237" t="s">
        <v>351</v>
      </c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8"/>
      <c r="AF32" s="188"/>
      <c r="AG32" s="188"/>
      <c r="AH32" s="188"/>
      <c r="AI32" s="188"/>
      <c r="AJ32" s="188"/>
      <c r="AK32" s="188"/>
      <c r="AL32" s="188"/>
      <c r="AM32" s="188"/>
      <c r="AN32" s="188"/>
      <c r="AO32" s="188"/>
      <c r="AP32" s="188"/>
      <c r="AQ32" s="188"/>
      <c r="AR32" s="188"/>
      <c r="AS32" s="188"/>
      <c r="AT32" s="188"/>
      <c r="AU32" s="188"/>
      <c r="AV32" s="188"/>
      <c r="AW32" s="188"/>
      <c r="AX32" s="188"/>
      <c r="AY32" s="188"/>
      <c r="AZ32" s="188"/>
      <c r="BA32" s="188"/>
      <c r="BB32" s="188"/>
      <c r="BC32" s="188"/>
      <c r="BD32" s="188"/>
      <c r="BE32" s="188"/>
      <c r="BF32" s="188"/>
      <c r="BG32" s="188"/>
      <c r="BH32" s="188"/>
      <c r="BI32" s="188"/>
      <c r="BJ32" s="188"/>
    </row>
    <row r="33" spans="1:62" s="242" customFormat="1" x14ac:dyDescent="0.3">
      <c r="A33" s="188"/>
      <c r="B33" s="221" t="s">
        <v>408</v>
      </c>
      <c r="C33" s="55" t="s">
        <v>393</v>
      </c>
      <c r="D33" s="55" t="s">
        <v>223</v>
      </c>
      <c r="E33" s="239" t="s">
        <v>226</v>
      </c>
      <c r="F33" s="241" t="s">
        <v>29</v>
      </c>
      <c r="G33" s="55">
        <v>15</v>
      </c>
      <c r="H33" s="55" t="s">
        <v>278</v>
      </c>
      <c r="I33" s="245">
        <v>2003</v>
      </c>
      <c r="J33" s="238" t="s">
        <v>366</v>
      </c>
      <c r="K33" s="234">
        <v>3</v>
      </c>
      <c r="L33" s="236"/>
      <c r="M33" s="237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</row>
    <row r="34" spans="1:62" s="242" customFormat="1" ht="50.5" x14ac:dyDescent="0.3">
      <c r="A34" s="188"/>
      <c r="B34" s="221" t="s">
        <v>408</v>
      </c>
      <c r="C34" s="55" t="s">
        <v>373</v>
      </c>
      <c r="D34" s="55" t="s">
        <v>227</v>
      </c>
      <c r="E34" s="239" t="s">
        <v>414</v>
      </c>
      <c r="F34" s="241" t="s">
        <v>350</v>
      </c>
      <c r="G34" s="55">
        <v>3</v>
      </c>
      <c r="H34" s="55" t="s">
        <v>358</v>
      </c>
      <c r="I34" s="245">
        <v>2003</v>
      </c>
      <c r="J34" s="238" t="s">
        <v>568</v>
      </c>
      <c r="K34" s="234">
        <v>3</v>
      </c>
      <c r="L34" s="236" t="s">
        <v>569</v>
      </c>
      <c r="M34" s="237" t="s">
        <v>551</v>
      </c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188"/>
      <c r="AO34" s="188"/>
      <c r="AP34" s="188"/>
      <c r="AQ34" s="188"/>
      <c r="AR34" s="188"/>
      <c r="AS34" s="188"/>
      <c r="AT34" s="188"/>
      <c r="AU34" s="188"/>
      <c r="AV34" s="188"/>
      <c r="AW34" s="188"/>
      <c r="AX34" s="188"/>
      <c r="AY34" s="188"/>
      <c r="AZ34" s="188"/>
      <c r="BA34" s="188"/>
      <c r="BB34" s="188"/>
      <c r="BC34" s="188"/>
      <c r="BD34" s="188"/>
      <c r="BE34" s="188"/>
      <c r="BF34" s="188"/>
      <c r="BG34" s="188"/>
      <c r="BH34" s="188"/>
      <c r="BI34" s="188"/>
      <c r="BJ34" s="188"/>
    </row>
    <row r="35" spans="1:62" s="242" customFormat="1" ht="25.5" x14ac:dyDescent="0.3">
      <c r="A35" s="188"/>
      <c r="B35" s="221" t="s">
        <v>408</v>
      </c>
      <c r="C35" s="55" t="s">
        <v>376</v>
      </c>
      <c r="D35" s="55" t="s">
        <v>231</v>
      </c>
      <c r="E35" s="239" t="s">
        <v>232</v>
      </c>
      <c r="F35" s="241"/>
      <c r="G35" s="55">
        <v>3</v>
      </c>
      <c r="H35" s="55" t="s">
        <v>358</v>
      </c>
      <c r="I35" s="245">
        <v>2003</v>
      </c>
      <c r="J35" s="238" t="s">
        <v>550</v>
      </c>
      <c r="K35" s="234">
        <v>3</v>
      </c>
      <c r="L35" s="236"/>
      <c r="M35" s="237" t="s">
        <v>572</v>
      </c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  <c r="AF35" s="188"/>
      <c r="AG35" s="188"/>
      <c r="AH35" s="188"/>
      <c r="AI35" s="188"/>
      <c r="AJ35" s="188"/>
      <c r="AK35" s="188"/>
      <c r="AL35" s="188"/>
      <c r="AM35" s="188"/>
      <c r="AN35" s="188"/>
      <c r="AO35" s="188"/>
      <c r="AP35" s="188"/>
      <c r="AQ35" s="188"/>
      <c r="AR35" s="188"/>
      <c r="AS35" s="188"/>
      <c r="AT35" s="188"/>
      <c r="AU35" s="188"/>
      <c r="AV35" s="188"/>
      <c r="AW35" s="188"/>
      <c r="AX35" s="188"/>
      <c r="AY35" s="188"/>
      <c r="AZ35" s="188"/>
      <c r="BA35" s="188"/>
      <c r="BB35" s="188"/>
      <c r="BC35" s="188"/>
      <c r="BD35" s="188"/>
      <c r="BE35" s="188"/>
      <c r="BF35" s="188"/>
      <c r="BG35" s="188"/>
      <c r="BH35" s="188"/>
      <c r="BI35" s="188"/>
      <c r="BJ35" s="188"/>
    </row>
    <row r="36" spans="1:62" s="242" customFormat="1" ht="38" x14ac:dyDescent="0.3">
      <c r="A36" s="188"/>
      <c r="B36" s="221" t="s">
        <v>408</v>
      </c>
      <c r="C36" s="55" t="s">
        <v>377</v>
      </c>
      <c r="D36" s="55" t="s">
        <v>253</v>
      </c>
      <c r="E36" s="239" t="s">
        <v>370</v>
      </c>
      <c r="F36" s="241" t="s">
        <v>350</v>
      </c>
      <c r="G36" s="55">
        <v>1</v>
      </c>
      <c r="H36" s="55" t="s">
        <v>358</v>
      </c>
      <c r="I36" s="245">
        <v>2003</v>
      </c>
      <c r="J36" s="238" t="s">
        <v>534</v>
      </c>
      <c r="K36" s="234">
        <v>4</v>
      </c>
      <c r="L36" s="236" t="s">
        <v>566</v>
      </c>
      <c r="M36" s="237" t="s">
        <v>575</v>
      </c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  <c r="AE36" s="188"/>
      <c r="AF36" s="188"/>
      <c r="AG36" s="188"/>
      <c r="AH36" s="188"/>
      <c r="AI36" s="188"/>
      <c r="AJ36" s="188"/>
      <c r="AK36" s="188"/>
      <c r="AL36" s="188"/>
      <c r="AM36" s="188"/>
      <c r="AN36" s="188"/>
      <c r="AO36" s="188"/>
      <c r="AP36" s="188"/>
      <c r="AQ36" s="188"/>
      <c r="AR36" s="188"/>
      <c r="AS36" s="188"/>
      <c r="AT36" s="188"/>
      <c r="AU36" s="188"/>
      <c r="AV36" s="188"/>
      <c r="AW36" s="188"/>
      <c r="AX36" s="188"/>
      <c r="AY36" s="188"/>
      <c r="AZ36" s="188"/>
      <c r="BA36" s="188"/>
      <c r="BB36" s="188"/>
      <c r="BC36" s="188"/>
      <c r="BD36" s="188"/>
      <c r="BE36" s="188"/>
      <c r="BF36" s="188"/>
      <c r="BG36" s="188"/>
      <c r="BH36" s="188"/>
      <c r="BI36" s="188"/>
      <c r="BJ36" s="188"/>
    </row>
    <row r="37" spans="1:62" s="242" customFormat="1" x14ac:dyDescent="0.3">
      <c r="A37" s="188"/>
      <c r="B37" s="221" t="s">
        <v>409</v>
      </c>
      <c r="C37" s="244" t="s">
        <v>371</v>
      </c>
      <c r="D37" s="244" t="s">
        <v>221</v>
      </c>
      <c r="E37" s="245" t="s">
        <v>222</v>
      </c>
      <c r="F37" s="246"/>
      <c r="G37" s="244">
        <v>1</v>
      </c>
      <c r="H37" s="244" t="s">
        <v>358</v>
      </c>
      <c r="I37" s="245">
        <v>2003</v>
      </c>
      <c r="J37" s="247" t="s">
        <v>455</v>
      </c>
      <c r="K37" s="233">
        <v>3</v>
      </c>
      <c r="L37" s="243"/>
      <c r="M37" s="248" t="s">
        <v>351</v>
      </c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  <c r="AA37" s="188"/>
      <c r="AB37" s="188"/>
      <c r="AC37" s="188"/>
      <c r="AD37" s="188"/>
      <c r="AE37" s="188"/>
      <c r="AF37" s="188"/>
      <c r="AG37" s="188"/>
      <c r="AH37" s="188"/>
      <c r="AI37" s="188"/>
      <c r="AJ37" s="188"/>
      <c r="AK37" s="188"/>
      <c r="AL37" s="188"/>
      <c r="AM37" s="188"/>
      <c r="AN37" s="188"/>
      <c r="AO37" s="188"/>
      <c r="AP37" s="188"/>
      <c r="AQ37" s="188"/>
      <c r="AR37" s="188"/>
      <c r="AS37" s="188"/>
      <c r="AT37" s="188"/>
      <c r="AU37" s="188"/>
      <c r="AV37" s="188"/>
      <c r="AW37" s="188"/>
      <c r="AX37" s="188"/>
      <c r="AY37" s="188"/>
      <c r="AZ37" s="188"/>
      <c r="BA37" s="188"/>
      <c r="BB37" s="188"/>
      <c r="BC37" s="188"/>
      <c r="BD37" s="188"/>
      <c r="BE37" s="188"/>
      <c r="BF37" s="188"/>
      <c r="BG37" s="188"/>
      <c r="BH37" s="188"/>
      <c r="BI37" s="188"/>
      <c r="BJ37" s="188"/>
    </row>
    <row r="38" spans="1:62" s="242" customFormat="1" x14ac:dyDescent="0.3">
      <c r="A38" s="188"/>
      <c r="B38" s="221" t="s">
        <v>409</v>
      </c>
      <c r="C38" s="55" t="s">
        <v>372</v>
      </c>
      <c r="D38" s="55" t="s">
        <v>221</v>
      </c>
      <c r="E38" s="239" t="s">
        <v>225</v>
      </c>
      <c r="F38" s="241"/>
      <c r="G38" s="55">
        <v>1</v>
      </c>
      <c r="H38" s="55" t="s">
        <v>358</v>
      </c>
      <c r="I38" s="245">
        <v>2003</v>
      </c>
      <c r="J38" s="238" t="s">
        <v>455</v>
      </c>
      <c r="K38" s="234">
        <v>1</v>
      </c>
      <c r="L38" s="236"/>
      <c r="M38" s="237" t="s">
        <v>351</v>
      </c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  <c r="AF38" s="188"/>
      <c r="AG38" s="188"/>
      <c r="AH38" s="188"/>
      <c r="AI38" s="188"/>
      <c r="AJ38" s="188"/>
      <c r="AK38" s="188"/>
      <c r="AL38" s="188"/>
      <c r="AM38" s="188"/>
      <c r="AN38" s="188"/>
      <c r="AO38" s="188"/>
      <c r="AP38" s="188"/>
      <c r="AQ38" s="188"/>
      <c r="AR38" s="188"/>
      <c r="AS38" s="188"/>
      <c r="AT38" s="188"/>
      <c r="AU38" s="188"/>
      <c r="AV38" s="188"/>
      <c r="AW38" s="188"/>
      <c r="AX38" s="188"/>
      <c r="AY38" s="188"/>
      <c r="AZ38" s="188"/>
      <c r="BA38" s="188"/>
      <c r="BB38" s="188"/>
      <c r="BC38" s="188"/>
      <c r="BD38" s="188"/>
      <c r="BE38" s="188"/>
      <c r="BF38" s="188"/>
      <c r="BG38" s="188"/>
      <c r="BH38" s="188"/>
      <c r="BI38" s="188"/>
      <c r="BJ38" s="188"/>
    </row>
    <row r="39" spans="1:62" s="242" customFormat="1" x14ac:dyDescent="0.3">
      <c r="A39" s="188"/>
      <c r="B39" s="221" t="s">
        <v>409</v>
      </c>
      <c r="C39" s="55" t="s">
        <v>393</v>
      </c>
      <c r="D39" s="55" t="s">
        <v>223</v>
      </c>
      <c r="E39" s="239" t="s">
        <v>226</v>
      </c>
      <c r="F39" s="241" t="s">
        <v>29</v>
      </c>
      <c r="G39" s="55">
        <v>20</v>
      </c>
      <c r="H39" s="55" t="s">
        <v>278</v>
      </c>
      <c r="I39" s="245">
        <v>2003</v>
      </c>
      <c r="J39" s="238" t="s">
        <v>366</v>
      </c>
      <c r="K39" s="234">
        <v>3</v>
      </c>
      <c r="L39" s="236"/>
      <c r="M39" s="237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  <c r="AA39" s="188"/>
      <c r="AB39" s="188"/>
      <c r="AC39" s="188"/>
      <c r="AD39" s="188"/>
      <c r="AE39" s="188"/>
      <c r="AF39" s="188"/>
      <c r="AG39" s="188"/>
      <c r="AH39" s="188"/>
      <c r="AI39" s="188"/>
      <c r="AJ39" s="188"/>
      <c r="AK39" s="188"/>
      <c r="AL39" s="188"/>
      <c r="AM39" s="188"/>
      <c r="AN39" s="188"/>
      <c r="AO39" s="188"/>
      <c r="AP39" s="188"/>
      <c r="AQ39" s="188"/>
      <c r="AR39" s="188"/>
      <c r="AS39" s="188"/>
      <c r="AT39" s="188"/>
      <c r="AU39" s="188"/>
      <c r="AV39" s="188"/>
      <c r="AW39" s="188"/>
      <c r="AX39" s="188"/>
      <c r="AY39" s="188"/>
      <c r="AZ39" s="188"/>
      <c r="BA39" s="188"/>
      <c r="BB39" s="188"/>
      <c r="BC39" s="188"/>
      <c r="BD39" s="188"/>
      <c r="BE39" s="188"/>
      <c r="BF39" s="188"/>
      <c r="BG39" s="188"/>
      <c r="BH39" s="188"/>
      <c r="BI39" s="188"/>
      <c r="BJ39" s="188"/>
    </row>
    <row r="40" spans="1:62" s="242" customFormat="1" ht="50.5" x14ac:dyDescent="0.3">
      <c r="A40" s="188"/>
      <c r="B40" s="221" t="s">
        <v>409</v>
      </c>
      <c r="C40" s="55" t="s">
        <v>373</v>
      </c>
      <c r="D40" s="55" t="s">
        <v>227</v>
      </c>
      <c r="E40" s="239" t="s">
        <v>414</v>
      </c>
      <c r="F40" s="241" t="s">
        <v>350</v>
      </c>
      <c r="G40" s="55">
        <v>3</v>
      </c>
      <c r="H40" s="55" t="s">
        <v>358</v>
      </c>
      <c r="I40" s="245">
        <v>2003</v>
      </c>
      <c r="J40" s="238" t="s">
        <v>568</v>
      </c>
      <c r="K40" s="234">
        <v>3</v>
      </c>
      <c r="L40" s="236" t="s">
        <v>569</v>
      </c>
      <c r="M40" s="237" t="s">
        <v>551</v>
      </c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  <c r="AF40" s="188"/>
      <c r="AG40" s="188"/>
      <c r="AH40" s="188"/>
      <c r="AI40" s="188"/>
      <c r="AJ40" s="188"/>
      <c r="AK40" s="188"/>
      <c r="AL40" s="188"/>
      <c r="AM40" s="188"/>
      <c r="AN40" s="188"/>
      <c r="AO40" s="188"/>
      <c r="AP40" s="188"/>
      <c r="AQ40" s="188"/>
      <c r="AR40" s="188"/>
      <c r="AS40" s="188"/>
      <c r="AT40" s="188"/>
      <c r="AU40" s="188"/>
      <c r="AV40" s="188"/>
      <c r="AW40" s="188"/>
      <c r="AX40" s="188"/>
      <c r="AY40" s="188"/>
      <c r="AZ40" s="188"/>
      <c r="BA40" s="188"/>
      <c r="BB40" s="188"/>
      <c r="BC40" s="188"/>
      <c r="BD40" s="188"/>
      <c r="BE40" s="188"/>
      <c r="BF40" s="188"/>
      <c r="BG40" s="188"/>
      <c r="BH40" s="188"/>
      <c r="BI40" s="188"/>
      <c r="BJ40" s="188"/>
    </row>
    <row r="41" spans="1:62" s="242" customFormat="1" ht="25.5" x14ac:dyDescent="0.3">
      <c r="A41" s="188"/>
      <c r="B41" s="221" t="s">
        <v>409</v>
      </c>
      <c r="C41" s="55" t="s">
        <v>376</v>
      </c>
      <c r="D41" s="55" t="s">
        <v>231</v>
      </c>
      <c r="E41" s="239" t="s">
        <v>232</v>
      </c>
      <c r="F41" s="241"/>
      <c r="G41" s="55">
        <v>3</v>
      </c>
      <c r="H41" s="55" t="s">
        <v>358</v>
      </c>
      <c r="I41" s="245">
        <v>2003</v>
      </c>
      <c r="J41" s="238" t="s">
        <v>550</v>
      </c>
      <c r="K41" s="234">
        <v>3</v>
      </c>
      <c r="L41" s="236"/>
      <c r="M41" s="237" t="s">
        <v>572</v>
      </c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188"/>
      <c r="AG41" s="188"/>
      <c r="AH41" s="188"/>
      <c r="AI41" s="188"/>
      <c r="AJ41" s="188"/>
      <c r="AK41" s="188"/>
      <c r="AL41" s="188"/>
      <c r="AM41" s="188"/>
      <c r="AN41" s="188"/>
      <c r="AO41" s="188"/>
      <c r="AP41" s="188"/>
      <c r="AQ41" s="188"/>
      <c r="AR41" s="188"/>
      <c r="AS41" s="188"/>
      <c r="AT41" s="188"/>
      <c r="AU41" s="188"/>
      <c r="AV41" s="188"/>
      <c r="AW41" s="188"/>
      <c r="AX41" s="188"/>
      <c r="AY41" s="188"/>
      <c r="AZ41" s="188"/>
      <c r="BA41" s="188"/>
      <c r="BB41" s="188"/>
      <c r="BC41" s="188"/>
      <c r="BD41" s="188"/>
      <c r="BE41" s="188"/>
      <c r="BF41" s="188"/>
      <c r="BG41" s="188"/>
      <c r="BH41" s="188"/>
      <c r="BI41" s="188"/>
      <c r="BJ41" s="188"/>
    </row>
    <row r="42" spans="1:62" s="242" customFormat="1" ht="38" x14ac:dyDescent="0.3">
      <c r="A42" s="188"/>
      <c r="B42" s="221" t="s">
        <v>409</v>
      </c>
      <c r="C42" s="55" t="s">
        <v>377</v>
      </c>
      <c r="D42" s="55" t="s">
        <v>253</v>
      </c>
      <c r="E42" s="239" t="s">
        <v>370</v>
      </c>
      <c r="F42" s="241" t="s">
        <v>350</v>
      </c>
      <c r="G42" s="55"/>
      <c r="H42" s="55" t="s">
        <v>358</v>
      </c>
      <c r="I42" s="245">
        <v>2003</v>
      </c>
      <c r="J42" s="238" t="s">
        <v>534</v>
      </c>
      <c r="K42" s="234">
        <v>4</v>
      </c>
      <c r="L42" s="236" t="s">
        <v>566</v>
      </c>
      <c r="M42" s="237" t="s">
        <v>575</v>
      </c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  <c r="AP42" s="188"/>
      <c r="AQ42" s="188"/>
      <c r="AR42" s="188"/>
      <c r="AS42" s="188"/>
      <c r="AT42" s="188"/>
      <c r="AU42" s="188"/>
      <c r="AV42" s="188"/>
      <c r="AW42" s="188"/>
      <c r="AX42" s="188"/>
      <c r="AY42" s="188"/>
      <c r="AZ42" s="188"/>
      <c r="BA42" s="188"/>
      <c r="BB42" s="188"/>
      <c r="BC42" s="188"/>
      <c r="BD42" s="188"/>
      <c r="BE42" s="188"/>
      <c r="BF42" s="188"/>
      <c r="BG42" s="188"/>
      <c r="BH42" s="188"/>
      <c r="BI42" s="188"/>
      <c r="BJ42" s="188"/>
    </row>
    <row r="43" spans="1:62" s="242" customFormat="1" ht="25.5" x14ac:dyDescent="0.3">
      <c r="A43" s="188"/>
      <c r="B43" s="221" t="s">
        <v>410</v>
      </c>
      <c r="C43" s="244" t="s">
        <v>371</v>
      </c>
      <c r="D43" s="244" t="s">
        <v>221</v>
      </c>
      <c r="E43" s="245" t="s">
        <v>222</v>
      </c>
      <c r="F43" s="246"/>
      <c r="G43" s="244">
        <v>1</v>
      </c>
      <c r="H43" s="244" t="s">
        <v>358</v>
      </c>
      <c r="I43" s="245">
        <v>2003</v>
      </c>
      <c r="J43" s="247" t="s">
        <v>416</v>
      </c>
      <c r="K43" s="233">
        <v>2</v>
      </c>
      <c r="L43" s="243"/>
      <c r="M43" s="248" t="s">
        <v>351</v>
      </c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</row>
    <row r="44" spans="1:62" s="242" customFormat="1" x14ac:dyDescent="0.3">
      <c r="A44" s="188"/>
      <c r="B44" s="221" t="s">
        <v>410</v>
      </c>
      <c r="C44" s="55" t="s">
        <v>372</v>
      </c>
      <c r="D44" s="55" t="s">
        <v>221</v>
      </c>
      <c r="E44" s="239" t="s">
        <v>225</v>
      </c>
      <c r="F44" s="241"/>
      <c r="G44" s="55">
        <v>1</v>
      </c>
      <c r="H44" s="55" t="s">
        <v>358</v>
      </c>
      <c r="I44" s="245">
        <v>2003</v>
      </c>
      <c r="J44" s="238"/>
      <c r="K44" s="234">
        <v>1</v>
      </c>
      <c r="L44" s="236"/>
      <c r="M44" s="237" t="s">
        <v>351</v>
      </c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  <c r="AA44" s="188"/>
      <c r="AB44" s="188"/>
      <c r="AC44" s="188"/>
      <c r="AD44" s="188"/>
      <c r="AE44" s="188"/>
      <c r="AF44" s="188"/>
      <c r="AG44" s="188"/>
      <c r="AH44" s="188"/>
      <c r="AI44" s="188"/>
      <c r="AJ44" s="188"/>
      <c r="AK44" s="188"/>
      <c r="AL44" s="188"/>
      <c r="AM44" s="188"/>
      <c r="AN44" s="188"/>
      <c r="AO44" s="188"/>
      <c r="AP44" s="188"/>
      <c r="AQ44" s="188"/>
      <c r="AR44" s="188"/>
      <c r="AS44" s="188"/>
      <c r="AT44" s="188"/>
      <c r="AU44" s="188"/>
      <c r="AV44" s="188"/>
      <c r="AW44" s="188"/>
      <c r="AX44" s="188"/>
      <c r="AY44" s="188"/>
      <c r="AZ44" s="188"/>
      <c r="BA44" s="188"/>
      <c r="BB44" s="188"/>
      <c r="BC44" s="188"/>
      <c r="BD44" s="188"/>
      <c r="BE44" s="188"/>
      <c r="BF44" s="188"/>
      <c r="BG44" s="188"/>
      <c r="BH44" s="188"/>
      <c r="BI44" s="188"/>
      <c r="BJ44" s="188"/>
    </row>
    <row r="45" spans="1:62" s="242" customFormat="1" x14ac:dyDescent="0.3">
      <c r="A45" s="188"/>
      <c r="B45" s="221" t="s">
        <v>410</v>
      </c>
      <c r="C45" s="55" t="s">
        <v>393</v>
      </c>
      <c r="D45" s="55" t="s">
        <v>223</v>
      </c>
      <c r="E45" s="239" t="s">
        <v>226</v>
      </c>
      <c r="F45" s="241" t="s">
        <v>29</v>
      </c>
      <c r="G45" s="55">
        <v>15</v>
      </c>
      <c r="H45" s="55" t="s">
        <v>278</v>
      </c>
      <c r="I45" s="245">
        <v>2003</v>
      </c>
      <c r="J45" s="238" t="s">
        <v>366</v>
      </c>
      <c r="K45" s="234">
        <v>3</v>
      </c>
      <c r="L45" s="236"/>
      <c r="M45" s="237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8"/>
      <c r="AD45" s="188"/>
      <c r="AE45" s="188"/>
      <c r="AF45" s="188"/>
      <c r="AG45" s="188"/>
      <c r="AH45" s="188"/>
      <c r="AI45" s="188"/>
      <c r="AJ45" s="188"/>
      <c r="AK45" s="188"/>
      <c r="AL45" s="188"/>
      <c r="AM45" s="188"/>
      <c r="AN45" s="188"/>
      <c r="AO45" s="188"/>
      <c r="AP45" s="188"/>
      <c r="AQ45" s="188"/>
      <c r="AR45" s="188"/>
      <c r="AS45" s="188"/>
      <c r="AT45" s="188"/>
      <c r="AU45" s="188"/>
      <c r="AV45" s="188"/>
      <c r="AW45" s="188"/>
      <c r="AX45" s="188"/>
      <c r="AY45" s="188"/>
      <c r="AZ45" s="188"/>
      <c r="BA45" s="188"/>
      <c r="BB45" s="188"/>
      <c r="BC45" s="188"/>
      <c r="BD45" s="188"/>
      <c r="BE45" s="188"/>
      <c r="BF45" s="188"/>
      <c r="BG45" s="188"/>
      <c r="BH45" s="188"/>
      <c r="BI45" s="188"/>
      <c r="BJ45" s="188"/>
    </row>
    <row r="46" spans="1:62" s="242" customFormat="1" ht="50.5" x14ac:dyDescent="0.3">
      <c r="A46" s="188"/>
      <c r="B46" s="221" t="s">
        <v>410</v>
      </c>
      <c r="C46" s="55" t="s">
        <v>373</v>
      </c>
      <c r="D46" s="55" t="s">
        <v>227</v>
      </c>
      <c r="E46" s="239" t="s">
        <v>414</v>
      </c>
      <c r="F46" s="241" t="s">
        <v>350</v>
      </c>
      <c r="G46" s="55">
        <v>3</v>
      </c>
      <c r="H46" s="55" t="s">
        <v>358</v>
      </c>
      <c r="I46" s="245">
        <v>2003</v>
      </c>
      <c r="J46" s="238" t="s">
        <v>568</v>
      </c>
      <c r="K46" s="234">
        <v>3</v>
      </c>
      <c r="L46" s="236" t="s">
        <v>569</v>
      </c>
      <c r="M46" s="237" t="s">
        <v>551</v>
      </c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188"/>
      <c r="AG46" s="188"/>
      <c r="AH46" s="188"/>
      <c r="AI46" s="188"/>
      <c r="AJ46" s="188"/>
      <c r="AK46" s="188"/>
      <c r="AL46" s="188"/>
      <c r="AM46" s="188"/>
      <c r="AN46" s="188"/>
      <c r="AO46" s="188"/>
      <c r="AP46" s="188"/>
      <c r="AQ46" s="188"/>
      <c r="AR46" s="188"/>
      <c r="AS46" s="188"/>
      <c r="AT46" s="188"/>
      <c r="AU46" s="188"/>
      <c r="AV46" s="188"/>
      <c r="AW46" s="188"/>
      <c r="AX46" s="188"/>
      <c r="AY46" s="188"/>
      <c r="AZ46" s="188"/>
      <c r="BA46" s="188"/>
      <c r="BB46" s="188"/>
      <c r="BC46" s="188"/>
      <c r="BD46" s="188"/>
      <c r="BE46" s="188"/>
      <c r="BF46" s="188"/>
      <c r="BG46" s="188"/>
      <c r="BH46" s="188"/>
      <c r="BI46" s="188"/>
      <c r="BJ46" s="188"/>
    </row>
    <row r="47" spans="1:62" s="242" customFormat="1" ht="25.5" x14ac:dyDescent="0.3">
      <c r="A47" s="188"/>
      <c r="B47" s="221" t="s">
        <v>410</v>
      </c>
      <c r="C47" s="55" t="s">
        <v>374</v>
      </c>
      <c r="D47" s="55" t="s">
        <v>227</v>
      </c>
      <c r="E47" s="239" t="s">
        <v>413</v>
      </c>
      <c r="F47" s="241" t="s">
        <v>28</v>
      </c>
      <c r="G47" s="55">
        <v>1</v>
      </c>
      <c r="H47" s="55" t="s">
        <v>358</v>
      </c>
      <c r="I47" s="245">
        <v>2003</v>
      </c>
      <c r="J47" s="238" t="s">
        <v>532</v>
      </c>
      <c r="K47" s="234">
        <v>2</v>
      </c>
      <c r="L47" s="236"/>
      <c r="M47" s="237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</row>
    <row r="48" spans="1:62" s="242" customFormat="1" ht="25.5" x14ac:dyDescent="0.3">
      <c r="A48" s="188"/>
      <c r="B48" s="221" t="s">
        <v>410</v>
      </c>
      <c r="C48" s="55" t="s">
        <v>376</v>
      </c>
      <c r="D48" s="55" t="s">
        <v>231</v>
      </c>
      <c r="E48" s="239" t="s">
        <v>232</v>
      </c>
      <c r="F48" s="241"/>
      <c r="G48" s="55">
        <v>3</v>
      </c>
      <c r="H48" s="55" t="s">
        <v>358</v>
      </c>
      <c r="I48" s="245">
        <v>2003</v>
      </c>
      <c r="J48" s="238" t="s">
        <v>550</v>
      </c>
      <c r="K48" s="234">
        <v>3</v>
      </c>
      <c r="L48" s="236"/>
      <c r="M48" s="237" t="s">
        <v>572</v>
      </c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  <c r="AA48" s="188"/>
      <c r="AB48" s="188"/>
      <c r="AC48" s="188"/>
      <c r="AD48" s="188"/>
      <c r="AE48" s="188"/>
      <c r="AF48" s="188"/>
      <c r="AG48" s="188"/>
      <c r="AH48" s="188"/>
      <c r="AI48" s="188"/>
      <c r="AJ48" s="188"/>
      <c r="AK48" s="188"/>
      <c r="AL48" s="188"/>
      <c r="AM48" s="188"/>
      <c r="AN48" s="188"/>
      <c r="AO48" s="188"/>
      <c r="AP48" s="188"/>
      <c r="AQ48" s="188"/>
      <c r="AR48" s="188"/>
      <c r="AS48" s="188"/>
      <c r="AT48" s="188"/>
      <c r="AU48" s="188"/>
      <c r="AV48" s="188"/>
      <c r="AW48" s="188"/>
      <c r="AX48" s="188"/>
      <c r="AY48" s="188"/>
      <c r="AZ48" s="188"/>
      <c r="BA48" s="188"/>
      <c r="BB48" s="188"/>
      <c r="BC48" s="188"/>
      <c r="BD48" s="188"/>
      <c r="BE48" s="188"/>
      <c r="BF48" s="188"/>
      <c r="BG48" s="188"/>
      <c r="BH48" s="188"/>
      <c r="BI48" s="188"/>
      <c r="BJ48" s="188"/>
    </row>
    <row r="49" spans="1:62" s="242" customFormat="1" ht="38" x14ac:dyDescent="0.3">
      <c r="A49" s="188"/>
      <c r="B49" s="221" t="s">
        <v>410</v>
      </c>
      <c r="C49" s="55" t="s">
        <v>377</v>
      </c>
      <c r="D49" s="55" t="s">
        <v>253</v>
      </c>
      <c r="E49" s="239" t="s">
        <v>370</v>
      </c>
      <c r="F49" s="241" t="s">
        <v>350</v>
      </c>
      <c r="G49" s="55">
        <v>1</v>
      </c>
      <c r="H49" s="55" t="s">
        <v>358</v>
      </c>
      <c r="I49" s="245">
        <v>2003</v>
      </c>
      <c r="J49" s="238" t="s">
        <v>534</v>
      </c>
      <c r="K49" s="234">
        <v>4</v>
      </c>
      <c r="L49" s="236" t="s">
        <v>566</v>
      </c>
      <c r="M49" s="237" t="s">
        <v>575</v>
      </c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  <c r="AA49" s="188"/>
      <c r="AB49" s="188"/>
      <c r="AC49" s="188"/>
      <c r="AD49" s="188"/>
      <c r="AE49" s="188"/>
      <c r="AF49" s="188"/>
      <c r="AG49" s="188"/>
      <c r="AH49" s="188"/>
      <c r="AI49" s="188"/>
      <c r="AJ49" s="188"/>
      <c r="AK49" s="188"/>
      <c r="AL49" s="188"/>
      <c r="AM49" s="188"/>
      <c r="AN49" s="188"/>
      <c r="AO49" s="188"/>
      <c r="AP49" s="188"/>
      <c r="AQ49" s="188"/>
      <c r="AR49" s="188"/>
      <c r="AS49" s="188"/>
      <c r="AT49" s="188"/>
      <c r="AU49" s="188"/>
      <c r="AV49" s="188"/>
      <c r="AW49" s="188"/>
      <c r="AX49" s="188"/>
      <c r="AY49" s="188"/>
      <c r="AZ49" s="188"/>
      <c r="BA49" s="188"/>
      <c r="BB49" s="188"/>
      <c r="BC49" s="188"/>
      <c r="BD49" s="188"/>
      <c r="BE49" s="188"/>
      <c r="BF49" s="188"/>
      <c r="BG49" s="188"/>
      <c r="BH49" s="188"/>
      <c r="BI49" s="188"/>
      <c r="BJ49" s="188"/>
    </row>
    <row r="50" spans="1:62" s="242" customFormat="1" x14ac:dyDescent="0.3">
      <c r="A50" s="188"/>
      <c r="B50" s="221" t="s">
        <v>411</v>
      </c>
      <c r="C50" s="244" t="s">
        <v>371</v>
      </c>
      <c r="D50" s="244" t="s">
        <v>221</v>
      </c>
      <c r="E50" s="245" t="s">
        <v>222</v>
      </c>
      <c r="F50" s="246"/>
      <c r="G50" s="244">
        <v>1</v>
      </c>
      <c r="H50" s="244" t="s">
        <v>358</v>
      </c>
      <c r="I50" s="245">
        <v>2003</v>
      </c>
      <c r="J50" s="247"/>
      <c r="K50" s="233">
        <v>1</v>
      </c>
      <c r="L50" s="243"/>
      <c r="M50" s="248" t="s">
        <v>536</v>
      </c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88"/>
      <c r="AG50" s="188"/>
      <c r="AH50" s="188"/>
      <c r="AI50" s="188"/>
      <c r="AJ50" s="188"/>
      <c r="AK50" s="188"/>
      <c r="AL50" s="188"/>
      <c r="AM50" s="188"/>
      <c r="AN50" s="188"/>
      <c r="AO50" s="188"/>
      <c r="AP50" s="188"/>
      <c r="AQ50" s="188"/>
      <c r="AR50" s="188"/>
      <c r="AS50" s="188"/>
      <c r="AT50" s="188"/>
      <c r="AU50" s="188"/>
      <c r="AV50" s="188"/>
      <c r="AW50" s="188"/>
      <c r="AX50" s="188"/>
      <c r="AY50" s="188"/>
      <c r="AZ50" s="188"/>
      <c r="BA50" s="188"/>
      <c r="BB50" s="188"/>
      <c r="BC50" s="188"/>
      <c r="BD50" s="188"/>
      <c r="BE50" s="188"/>
      <c r="BF50" s="188"/>
      <c r="BG50" s="188"/>
      <c r="BH50" s="188"/>
      <c r="BI50" s="188"/>
      <c r="BJ50" s="188"/>
    </row>
    <row r="51" spans="1:62" s="242" customFormat="1" x14ac:dyDescent="0.3">
      <c r="A51" s="188"/>
      <c r="B51" s="221" t="s">
        <v>411</v>
      </c>
      <c r="C51" s="55" t="s">
        <v>372</v>
      </c>
      <c r="D51" s="55" t="s">
        <v>221</v>
      </c>
      <c r="E51" s="239" t="s">
        <v>225</v>
      </c>
      <c r="F51" s="241"/>
      <c r="G51" s="55">
        <v>1</v>
      </c>
      <c r="H51" s="55" t="s">
        <v>358</v>
      </c>
      <c r="I51" s="245">
        <v>2003</v>
      </c>
      <c r="J51" s="238"/>
      <c r="K51" s="234">
        <v>1</v>
      </c>
      <c r="L51" s="236"/>
      <c r="M51" s="237" t="s">
        <v>351</v>
      </c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8"/>
      <c r="AN51" s="188"/>
      <c r="AO51" s="188"/>
      <c r="AP51" s="188"/>
      <c r="AQ51" s="188"/>
      <c r="AR51" s="188"/>
      <c r="AS51" s="188"/>
      <c r="AT51" s="188"/>
      <c r="AU51" s="188"/>
      <c r="AV51" s="188"/>
      <c r="AW51" s="188"/>
      <c r="AX51" s="188"/>
      <c r="AY51" s="188"/>
      <c r="AZ51" s="188"/>
      <c r="BA51" s="188"/>
      <c r="BB51" s="188"/>
      <c r="BC51" s="188"/>
      <c r="BD51" s="188"/>
      <c r="BE51" s="188"/>
      <c r="BF51" s="188"/>
      <c r="BG51" s="188"/>
      <c r="BH51" s="188"/>
      <c r="BI51" s="188"/>
      <c r="BJ51" s="188"/>
    </row>
    <row r="52" spans="1:62" s="242" customFormat="1" x14ac:dyDescent="0.3">
      <c r="A52" s="188"/>
      <c r="B52" s="221" t="s">
        <v>411</v>
      </c>
      <c r="C52" s="55" t="s">
        <v>393</v>
      </c>
      <c r="D52" s="55" t="s">
        <v>223</v>
      </c>
      <c r="E52" s="239" t="s">
        <v>226</v>
      </c>
      <c r="F52" s="241" t="s">
        <v>29</v>
      </c>
      <c r="G52" s="55"/>
      <c r="H52" s="55" t="s">
        <v>278</v>
      </c>
      <c r="I52" s="245">
        <v>2003</v>
      </c>
      <c r="J52" s="238" t="s">
        <v>417</v>
      </c>
      <c r="K52" s="234">
        <v>1</v>
      </c>
      <c r="L52" s="236"/>
      <c r="M52" s="237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188"/>
      <c r="AR52" s="188"/>
      <c r="AS52" s="188"/>
      <c r="AT52" s="188"/>
      <c r="AU52" s="188"/>
      <c r="AV52" s="188"/>
      <c r="AW52" s="188"/>
      <c r="AX52" s="188"/>
      <c r="AY52" s="188"/>
      <c r="AZ52" s="188"/>
      <c r="BA52" s="188"/>
      <c r="BB52" s="188"/>
      <c r="BC52" s="188"/>
      <c r="BD52" s="188"/>
      <c r="BE52" s="188"/>
      <c r="BF52" s="188"/>
      <c r="BG52" s="188"/>
      <c r="BH52" s="188"/>
      <c r="BI52" s="188"/>
      <c r="BJ52" s="188"/>
    </row>
    <row r="53" spans="1:62" s="242" customFormat="1" ht="50.5" x14ac:dyDescent="0.3">
      <c r="A53" s="188"/>
      <c r="B53" s="221" t="s">
        <v>411</v>
      </c>
      <c r="C53" s="55" t="s">
        <v>373</v>
      </c>
      <c r="D53" s="55" t="s">
        <v>227</v>
      </c>
      <c r="E53" s="239" t="s">
        <v>414</v>
      </c>
      <c r="F53" s="241" t="s">
        <v>350</v>
      </c>
      <c r="G53" s="55"/>
      <c r="H53" s="55" t="s">
        <v>358</v>
      </c>
      <c r="I53" s="245">
        <v>2003</v>
      </c>
      <c r="J53" s="238" t="s">
        <v>568</v>
      </c>
      <c r="K53" s="234">
        <v>3</v>
      </c>
      <c r="L53" s="236" t="s">
        <v>569</v>
      </c>
      <c r="M53" s="237" t="s">
        <v>551</v>
      </c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</row>
    <row r="54" spans="1:62" s="242" customFormat="1" x14ac:dyDescent="0.3">
      <c r="A54" s="188"/>
      <c r="B54" s="221" t="s">
        <v>411</v>
      </c>
      <c r="C54" s="55" t="s">
        <v>374</v>
      </c>
      <c r="D54" s="55" t="s">
        <v>227</v>
      </c>
      <c r="E54" s="239" t="s">
        <v>413</v>
      </c>
      <c r="F54" s="241" t="s">
        <v>28</v>
      </c>
      <c r="G54" s="55">
        <v>2</v>
      </c>
      <c r="H54" s="55" t="s">
        <v>358</v>
      </c>
      <c r="I54" s="245">
        <v>2003</v>
      </c>
      <c r="J54" s="238" t="s">
        <v>366</v>
      </c>
      <c r="K54" s="234">
        <v>3</v>
      </c>
      <c r="L54" s="236"/>
      <c r="M54" s="237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  <c r="AA54" s="188"/>
      <c r="AB54" s="188"/>
      <c r="AC54" s="188"/>
      <c r="AD54" s="188"/>
      <c r="AE54" s="188"/>
      <c r="AF54" s="188"/>
      <c r="AG54" s="188"/>
      <c r="AH54" s="188"/>
      <c r="AI54" s="188"/>
      <c r="AJ54" s="188"/>
      <c r="AK54" s="188"/>
      <c r="AL54" s="188"/>
      <c r="AM54" s="188"/>
      <c r="AN54" s="188"/>
      <c r="AO54" s="188"/>
      <c r="AP54" s="188"/>
      <c r="AQ54" s="188"/>
      <c r="AR54" s="188"/>
      <c r="AS54" s="188"/>
      <c r="AT54" s="188"/>
      <c r="AU54" s="188"/>
      <c r="AV54" s="188"/>
      <c r="AW54" s="188"/>
      <c r="AX54" s="188"/>
      <c r="AY54" s="188"/>
      <c r="AZ54" s="188"/>
      <c r="BA54" s="188"/>
      <c r="BB54" s="188"/>
      <c r="BC54" s="188"/>
      <c r="BD54" s="188"/>
      <c r="BE54" s="188"/>
      <c r="BF54" s="188"/>
      <c r="BG54" s="188"/>
      <c r="BH54" s="188"/>
      <c r="BI54" s="188"/>
      <c r="BJ54" s="188"/>
    </row>
    <row r="55" spans="1:62" s="242" customFormat="1" ht="25.5" x14ac:dyDescent="0.3">
      <c r="A55" s="188"/>
      <c r="B55" s="221" t="s">
        <v>411</v>
      </c>
      <c r="C55" s="55" t="s">
        <v>375</v>
      </c>
      <c r="D55" s="55" t="s">
        <v>227</v>
      </c>
      <c r="E55" s="239" t="s">
        <v>230</v>
      </c>
      <c r="F55" s="241" t="s">
        <v>28</v>
      </c>
      <c r="G55" s="55">
        <v>1</v>
      </c>
      <c r="H55" s="55" t="s">
        <v>358</v>
      </c>
      <c r="I55" s="245">
        <v>2014</v>
      </c>
      <c r="J55" s="238"/>
      <c r="K55" s="234">
        <v>1</v>
      </c>
      <c r="L55" s="236"/>
      <c r="M55" s="237" t="s">
        <v>537</v>
      </c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  <c r="AA55" s="188"/>
      <c r="AB55" s="188"/>
      <c r="AC55" s="188"/>
      <c r="AD55" s="188"/>
      <c r="AE55" s="188"/>
      <c r="AF55" s="188"/>
      <c r="AG55" s="188"/>
      <c r="AH55" s="188"/>
      <c r="AI55" s="188"/>
      <c r="AJ55" s="188"/>
      <c r="AK55" s="188"/>
      <c r="AL55" s="188"/>
      <c r="AM55" s="188"/>
      <c r="AN55" s="188"/>
      <c r="AO55" s="188"/>
      <c r="AP55" s="188"/>
      <c r="AQ55" s="188"/>
      <c r="AR55" s="188"/>
      <c r="AS55" s="188"/>
      <c r="AT55" s="188"/>
      <c r="AU55" s="188"/>
      <c r="AV55" s="188"/>
      <c r="AW55" s="188"/>
      <c r="AX55" s="188"/>
      <c r="AY55" s="188"/>
      <c r="AZ55" s="188"/>
      <c r="BA55" s="188"/>
      <c r="BB55" s="188"/>
      <c r="BC55" s="188"/>
      <c r="BD55" s="188"/>
      <c r="BE55" s="188"/>
      <c r="BF55" s="188"/>
      <c r="BG55" s="188"/>
      <c r="BH55" s="188"/>
      <c r="BI55" s="188"/>
      <c r="BJ55" s="188"/>
    </row>
    <row r="56" spans="1:62" s="242" customFormat="1" ht="25.5" x14ac:dyDescent="0.3">
      <c r="A56" s="188"/>
      <c r="B56" s="221" t="s">
        <v>411</v>
      </c>
      <c r="C56" s="55" t="s">
        <v>376</v>
      </c>
      <c r="D56" s="55" t="s">
        <v>231</v>
      </c>
      <c r="E56" s="239" t="s">
        <v>232</v>
      </c>
      <c r="F56" s="241"/>
      <c r="G56" s="55">
        <v>3</v>
      </c>
      <c r="H56" s="55" t="s">
        <v>358</v>
      </c>
      <c r="I56" s="245">
        <v>2003</v>
      </c>
      <c r="J56" s="238" t="s">
        <v>550</v>
      </c>
      <c r="K56" s="234">
        <v>3</v>
      </c>
      <c r="L56" s="236"/>
      <c r="M56" s="237" t="s">
        <v>572</v>
      </c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  <c r="AA56" s="188"/>
      <c r="AB56" s="188"/>
      <c r="AC56" s="188"/>
      <c r="AD56" s="188"/>
      <c r="AE56" s="188"/>
      <c r="AF56" s="188"/>
      <c r="AG56" s="188"/>
      <c r="AH56" s="188"/>
      <c r="AI56" s="188"/>
      <c r="AJ56" s="188"/>
      <c r="AK56" s="188"/>
      <c r="AL56" s="188"/>
      <c r="AM56" s="188"/>
      <c r="AN56" s="188"/>
      <c r="AO56" s="188"/>
      <c r="AP56" s="188"/>
      <c r="AQ56" s="188"/>
      <c r="AR56" s="188"/>
      <c r="AS56" s="188"/>
      <c r="AT56" s="188"/>
      <c r="AU56" s="188"/>
      <c r="AV56" s="188"/>
      <c r="AW56" s="188"/>
      <c r="AX56" s="188"/>
      <c r="AY56" s="188"/>
      <c r="AZ56" s="188"/>
      <c r="BA56" s="188"/>
      <c r="BB56" s="188"/>
      <c r="BC56" s="188"/>
      <c r="BD56" s="188"/>
      <c r="BE56" s="188"/>
      <c r="BF56" s="188"/>
      <c r="BG56" s="188"/>
      <c r="BH56" s="188"/>
      <c r="BI56" s="188"/>
      <c r="BJ56" s="188"/>
    </row>
    <row r="57" spans="1:62" s="242" customFormat="1" ht="38" x14ac:dyDescent="0.3">
      <c r="A57" s="188"/>
      <c r="B57" s="221" t="s">
        <v>411</v>
      </c>
      <c r="C57" s="55" t="s">
        <v>377</v>
      </c>
      <c r="D57" s="55" t="s">
        <v>253</v>
      </c>
      <c r="E57" s="239" t="s">
        <v>370</v>
      </c>
      <c r="F57" s="241" t="s">
        <v>350</v>
      </c>
      <c r="G57" s="55">
        <v>1</v>
      </c>
      <c r="H57" s="55" t="s">
        <v>358</v>
      </c>
      <c r="I57" s="245">
        <v>2003</v>
      </c>
      <c r="J57" s="238" t="s">
        <v>534</v>
      </c>
      <c r="K57" s="234">
        <v>4</v>
      </c>
      <c r="L57" s="236" t="s">
        <v>566</v>
      </c>
      <c r="M57" s="237" t="s">
        <v>575</v>
      </c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  <c r="AA57" s="188"/>
      <c r="AB57" s="188"/>
      <c r="AC57" s="188"/>
      <c r="AD57" s="188"/>
      <c r="AE57" s="188"/>
      <c r="AF57" s="188"/>
      <c r="AG57" s="188"/>
      <c r="AH57" s="188"/>
      <c r="AI57" s="188"/>
      <c r="AJ57" s="188"/>
      <c r="AK57" s="188"/>
      <c r="AL57" s="188"/>
      <c r="AM57" s="188"/>
      <c r="AN57" s="188"/>
      <c r="AO57" s="188"/>
      <c r="AP57" s="188"/>
      <c r="AQ57" s="188"/>
      <c r="AR57" s="188"/>
      <c r="AS57" s="188"/>
      <c r="AT57" s="188"/>
      <c r="AU57" s="188"/>
      <c r="AV57" s="188"/>
      <c r="AW57" s="188"/>
      <c r="AX57" s="188"/>
      <c r="AY57" s="188"/>
      <c r="AZ57" s="188"/>
      <c r="BA57" s="188"/>
      <c r="BB57" s="188"/>
      <c r="BC57" s="188"/>
      <c r="BD57" s="188"/>
      <c r="BE57" s="188"/>
      <c r="BF57" s="188"/>
      <c r="BG57" s="188"/>
      <c r="BH57" s="188"/>
      <c r="BI57" s="188"/>
      <c r="BJ57" s="188"/>
    </row>
    <row r="58" spans="1:62" s="242" customFormat="1" x14ac:dyDescent="0.3">
      <c r="A58" s="188"/>
      <c r="B58" s="221" t="s">
        <v>412</v>
      </c>
      <c r="C58" s="244" t="s">
        <v>371</v>
      </c>
      <c r="D58" s="244" t="s">
        <v>221</v>
      </c>
      <c r="E58" s="245" t="s">
        <v>222</v>
      </c>
      <c r="F58" s="246"/>
      <c r="G58" s="244">
        <v>1</v>
      </c>
      <c r="H58" s="244" t="s">
        <v>358</v>
      </c>
      <c r="I58" s="245">
        <v>2003</v>
      </c>
      <c r="J58" s="247"/>
      <c r="K58" s="233">
        <v>1</v>
      </c>
      <c r="L58" s="243"/>
      <c r="M58" s="248" t="s">
        <v>351</v>
      </c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  <c r="AA58" s="188"/>
      <c r="AB58" s="188"/>
      <c r="AC58" s="188"/>
      <c r="AD58" s="188"/>
      <c r="AE58" s="188"/>
      <c r="AF58" s="188"/>
      <c r="AG58" s="188"/>
      <c r="AH58" s="188"/>
      <c r="AI58" s="188"/>
      <c r="AJ58" s="188"/>
      <c r="AK58" s="188"/>
      <c r="AL58" s="188"/>
      <c r="AM58" s="188"/>
      <c r="AN58" s="188"/>
      <c r="AO58" s="188"/>
      <c r="AP58" s="188"/>
      <c r="AQ58" s="188"/>
      <c r="AR58" s="188"/>
      <c r="AS58" s="188"/>
      <c r="AT58" s="188"/>
      <c r="AU58" s="188"/>
      <c r="AV58" s="188"/>
      <c r="AW58" s="188"/>
      <c r="AX58" s="188"/>
      <c r="AY58" s="188"/>
      <c r="AZ58" s="188"/>
      <c r="BA58" s="188"/>
      <c r="BB58" s="188"/>
      <c r="BC58" s="188"/>
      <c r="BD58" s="188"/>
      <c r="BE58" s="188"/>
      <c r="BF58" s="188"/>
      <c r="BG58" s="188"/>
      <c r="BH58" s="188"/>
      <c r="BI58" s="188"/>
      <c r="BJ58" s="188"/>
    </row>
    <row r="59" spans="1:62" s="242" customFormat="1" x14ac:dyDescent="0.3">
      <c r="A59" s="188"/>
      <c r="B59" s="221" t="s">
        <v>412</v>
      </c>
      <c r="C59" s="55" t="s">
        <v>372</v>
      </c>
      <c r="D59" s="55" t="s">
        <v>221</v>
      </c>
      <c r="E59" s="239" t="s">
        <v>225</v>
      </c>
      <c r="F59" s="241"/>
      <c r="G59" s="55">
        <v>1</v>
      </c>
      <c r="H59" s="55" t="s">
        <v>358</v>
      </c>
      <c r="I59" s="245">
        <v>2003</v>
      </c>
      <c r="J59" s="238"/>
      <c r="K59" s="234">
        <v>1</v>
      </c>
      <c r="L59" s="236"/>
      <c r="M59" s="237" t="s">
        <v>351</v>
      </c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  <c r="AA59" s="188"/>
      <c r="AB59" s="188"/>
      <c r="AC59" s="188"/>
      <c r="AD59" s="188"/>
      <c r="AE59" s="188"/>
      <c r="AF59" s="188"/>
      <c r="AG59" s="188"/>
      <c r="AH59" s="188"/>
      <c r="AI59" s="188"/>
      <c r="AJ59" s="188"/>
      <c r="AK59" s="188"/>
      <c r="AL59" s="188"/>
      <c r="AM59" s="188"/>
      <c r="AN59" s="188"/>
      <c r="AO59" s="188"/>
      <c r="AP59" s="188"/>
      <c r="AQ59" s="188"/>
      <c r="AR59" s="188"/>
      <c r="AS59" s="188"/>
      <c r="AT59" s="188"/>
      <c r="AU59" s="188"/>
      <c r="AV59" s="188"/>
      <c r="AW59" s="188"/>
      <c r="AX59" s="188"/>
      <c r="AY59" s="188"/>
      <c r="AZ59" s="188"/>
      <c r="BA59" s="188"/>
      <c r="BB59" s="188"/>
      <c r="BC59" s="188"/>
      <c r="BD59" s="188"/>
      <c r="BE59" s="188"/>
      <c r="BF59" s="188"/>
      <c r="BG59" s="188"/>
      <c r="BH59" s="188"/>
      <c r="BI59" s="188"/>
      <c r="BJ59" s="188"/>
    </row>
    <row r="60" spans="1:62" s="242" customFormat="1" x14ac:dyDescent="0.3">
      <c r="A60" s="188"/>
      <c r="B60" s="221" t="s">
        <v>412</v>
      </c>
      <c r="C60" s="55" t="s">
        <v>393</v>
      </c>
      <c r="D60" s="55" t="s">
        <v>223</v>
      </c>
      <c r="E60" s="239" t="s">
        <v>226</v>
      </c>
      <c r="F60" s="241" t="s">
        <v>29</v>
      </c>
      <c r="G60" s="55">
        <v>10</v>
      </c>
      <c r="H60" s="55" t="s">
        <v>278</v>
      </c>
      <c r="I60" s="245">
        <v>2003</v>
      </c>
      <c r="J60" s="238"/>
      <c r="K60" s="234">
        <v>1</v>
      </c>
      <c r="L60" s="236"/>
      <c r="M60" s="237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  <c r="AA60" s="188"/>
      <c r="AB60" s="188"/>
      <c r="AC60" s="188"/>
      <c r="AD60" s="188"/>
      <c r="AE60" s="188"/>
      <c r="AF60" s="188"/>
      <c r="AG60" s="188"/>
      <c r="AH60" s="188"/>
      <c r="AI60" s="188"/>
      <c r="AJ60" s="188"/>
      <c r="AK60" s="188"/>
      <c r="AL60" s="188"/>
      <c r="AM60" s="188"/>
      <c r="AN60" s="188"/>
      <c r="AO60" s="188"/>
      <c r="AP60" s="188"/>
      <c r="AQ60" s="188"/>
      <c r="AR60" s="188"/>
      <c r="AS60" s="188"/>
      <c r="AT60" s="188"/>
      <c r="AU60" s="188"/>
      <c r="AV60" s="188"/>
      <c r="AW60" s="188"/>
      <c r="AX60" s="188"/>
      <c r="AY60" s="188"/>
      <c r="AZ60" s="188"/>
      <c r="BA60" s="188"/>
      <c r="BB60" s="188"/>
      <c r="BC60" s="188"/>
      <c r="BD60" s="188"/>
      <c r="BE60" s="188"/>
      <c r="BF60" s="188"/>
      <c r="BG60" s="188"/>
      <c r="BH60" s="188"/>
      <c r="BI60" s="188"/>
      <c r="BJ60" s="188"/>
    </row>
    <row r="61" spans="1:62" s="242" customFormat="1" ht="50.5" x14ac:dyDescent="0.3">
      <c r="A61" s="188"/>
      <c r="B61" s="221" t="s">
        <v>412</v>
      </c>
      <c r="C61" s="55" t="s">
        <v>373</v>
      </c>
      <c r="D61" s="55" t="s">
        <v>227</v>
      </c>
      <c r="E61" s="239" t="s">
        <v>414</v>
      </c>
      <c r="F61" s="241" t="s">
        <v>350</v>
      </c>
      <c r="G61" s="55">
        <v>5</v>
      </c>
      <c r="H61" s="55" t="s">
        <v>358</v>
      </c>
      <c r="I61" s="245">
        <v>2003</v>
      </c>
      <c r="J61" s="238" t="s">
        <v>568</v>
      </c>
      <c r="K61" s="234">
        <v>3</v>
      </c>
      <c r="L61" s="236" t="s">
        <v>569</v>
      </c>
      <c r="M61" s="237" t="s">
        <v>551</v>
      </c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  <c r="AA61" s="188"/>
      <c r="AB61" s="188"/>
      <c r="AC61" s="188"/>
      <c r="AD61" s="188"/>
      <c r="AE61" s="188"/>
      <c r="AF61" s="188"/>
      <c r="AG61" s="188"/>
      <c r="AH61" s="188"/>
      <c r="AI61" s="188"/>
      <c r="AJ61" s="188"/>
      <c r="AK61" s="188"/>
      <c r="AL61" s="188"/>
      <c r="AM61" s="188"/>
      <c r="AN61" s="188"/>
      <c r="AO61" s="188"/>
      <c r="AP61" s="188"/>
      <c r="AQ61" s="188"/>
      <c r="AR61" s="188"/>
      <c r="AS61" s="188"/>
      <c r="AT61" s="188"/>
      <c r="AU61" s="188"/>
      <c r="AV61" s="188"/>
      <c r="AW61" s="188"/>
      <c r="AX61" s="188"/>
      <c r="AY61" s="188"/>
      <c r="AZ61" s="188"/>
      <c r="BA61" s="188"/>
      <c r="BB61" s="188"/>
      <c r="BC61" s="188"/>
      <c r="BD61" s="188"/>
      <c r="BE61" s="188"/>
      <c r="BF61" s="188"/>
      <c r="BG61" s="188"/>
      <c r="BH61" s="188"/>
      <c r="BI61" s="188"/>
      <c r="BJ61" s="188"/>
    </row>
    <row r="62" spans="1:62" s="242" customFormat="1" x14ac:dyDescent="0.3">
      <c r="A62" s="188"/>
      <c r="B62" s="221" t="s">
        <v>412</v>
      </c>
      <c r="C62" s="55" t="s">
        <v>374</v>
      </c>
      <c r="D62" s="55" t="s">
        <v>227</v>
      </c>
      <c r="E62" s="239" t="s">
        <v>413</v>
      </c>
      <c r="F62" s="241" t="s">
        <v>28</v>
      </c>
      <c r="G62" s="55">
        <v>1</v>
      </c>
      <c r="H62" s="55" t="s">
        <v>358</v>
      </c>
      <c r="I62" s="245">
        <v>2003</v>
      </c>
      <c r="J62" s="238" t="s">
        <v>365</v>
      </c>
      <c r="K62" s="234">
        <v>2</v>
      </c>
      <c r="L62" s="236"/>
      <c r="M62" s="237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  <c r="AA62" s="188"/>
      <c r="AB62" s="188"/>
      <c r="AC62" s="188"/>
      <c r="AD62" s="188"/>
      <c r="AE62" s="188"/>
      <c r="AF62" s="188"/>
      <c r="AG62" s="188"/>
      <c r="AH62" s="188"/>
      <c r="AI62" s="188"/>
      <c r="AJ62" s="188"/>
      <c r="AK62" s="188"/>
      <c r="AL62" s="188"/>
      <c r="AM62" s="188"/>
      <c r="AN62" s="188"/>
      <c r="AO62" s="188"/>
      <c r="AP62" s="188"/>
      <c r="AQ62" s="188"/>
      <c r="AR62" s="188"/>
      <c r="AS62" s="188"/>
      <c r="AT62" s="188"/>
      <c r="AU62" s="188"/>
      <c r="AV62" s="188"/>
      <c r="AW62" s="188"/>
      <c r="AX62" s="188"/>
      <c r="AY62" s="188"/>
      <c r="AZ62" s="188"/>
      <c r="BA62" s="188"/>
      <c r="BB62" s="188"/>
      <c r="BC62" s="188"/>
      <c r="BD62" s="188"/>
      <c r="BE62" s="188"/>
      <c r="BF62" s="188"/>
      <c r="BG62" s="188"/>
      <c r="BH62" s="188"/>
      <c r="BI62" s="188"/>
      <c r="BJ62" s="188"/>
    </row>
    <row r="63" spans="1:62" s="242" customFormat="1" ht="25.5" x14ac:dyDescent="0.3">
      <c r="A63" s="188"/>
      <c r="B63" s="221" t="s">
        <v>412</v>
      </c>
      <c r="C63" s="55" t="s">
        <v>376</v>
      </c>
      <c r="D63" s="55" t="s">
        <v>231</v>
      </c>
      <c r="E63" s="239" t="s">
        <v>232</v>
      </c>
      <c r="F63" s="241"/>
      <c r="G63" s="55">
        <v>5</v>
      </c>
      <c r="H63" s="55" t="s">
        <v>358</v>
      </c>
      <c r="I63" s="245">
        <v>2003</v>
      </c>
      <c r="J63" s="238" t="s">
        <v>550</v>
      </c>
      <c r="K63" s="234">
        <v>3</v>
      </c>
      <c r="L63" s="236"/>
      <c r="M63" s="237" t="s">
        <v>572</v>
      </c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88"/>
      <c r="AF63" s="188"/>
      <c r="AG63" s="188"/>
      <c r="AH63" s="188"/>
      <c r="AI63" s="188"/>
      <c r="AJ63" s="188"/>
      <c r="AK63" s="188"/>
      <c r="AL63" s="188"/>
      <c r="AM63" s="188"/>
      <c r="AN63" s="188"/>
      <c r="AO63" s="188"/>
      <c r="AP63" s="188"/>
      <c r="AQ63" s="188"/>
      <c r="AR63" s="188"/>
      <c r="AS63" s="188"/>
      <c r="AT63" s="188"/>
      <c r="AU63" s="188"/>
      <c r="AV63" s="188"/>
      <c r="AW63" s="188"/>
      <c r="AX63" s="188"/>
      <c r="AY63" s="188"/>
      <c r="AZ63" s="188"/>
      <c r="BA63" s="188"/>
      <c r="BB63" s="188"/>
      <c r="BC63" s="188"/>
      <c r="BD63" s="188"/>
      <c r="BE63" s="188"/>
      <c r="BF63" s="188"/>
      <c r="BG63" s="188"/>
      <c r="BH63" s="188"/>
      <c r="BI63" s="188"/>
      <c r="BJ63" s="188"/>
    </row>
    <row r="64" spans="1:62" s="242" customFormat="1" ht="38" x14ac:dyDescent="0.3">
      <c r="A64" s="188"/>
      <c r="B64" s="221" t="s">
        <v>412</v>
      </c>
      <c r="C64" s="55" t="s">
        <v>377</v>
      </c>
      <c r="D64" s="55" t="s">
        <v>253</v>
      </c>
      <c r="E64" s="239" t="s">
        <v>370</v>
      </c>
      <c r="F64" s="241" t="s">
        <v>350</v>
      </c>
      <c r="G64" s="55">
        <v>1</v>
      </c>
      <c r="H64" s="55" t="s">
        <v>358</v>
      </c>
      <c r="I64" s="245">
        <v>2003</v>
      </c>
      <c r="J64" s="238" t="s">
        <v>534</v>
      </c>
      <c r="K64" s="234">
        <v>4</v>
      </c>
      <c r="L64" s="236" t="s">
        <v>566</v>
      </c>
      <c r="M64" s="237" t="s">
        <v>575</v>
      </c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  <c r="AA64" s="188"/>
      <c r="AB64" s="188"/>
      <c r="AC64" s="188"/>
      <c r="AD64" s="188"/>
      <c r="AE64" s="188"/>
      <c r="AF64" s="188"/>
      <c r="AG64" s="188"/>
      <c r="AH64" s="188"/>
      <c r="AI64" s="188"/>
      <c r="AJ64" s="188"/>
      <c r="AK64" s="188"/>
      <c r="AL64" s="188"/>
      <c r="AM64" s="188"/>
      <c r="AN64" s="188"/>
      <c r="AO64" s="188"/>
      <c r="AP64" s="188"/>
      <c r="AQ64" s="188"/>
      <c r="AR64" s="188"/>
      <c r="AS64" s="188"/>
      <c r="AT64" s="188"/>
      <c r="AU64" s="188"/>
      <c r="AV64" s="188"/>
      <c r="AW64" s="188"/>
      <c r="AX64" s="188"/>
      <c r="AY64" s="188"/>
      <c r="AZ64" s="188"/>
      <c r="BA64" s="188"/>
      <c r="BB64" s="188"/>
      <c r="BC64" s="188"/>
      <c r="BD64" s="188"/>
      <c r="BE64" s="188"/>
      <c r="BF64" s="188"/>
      <c r="BG64" s="188"/>
      <c r="BH64" s="188"/>
      <c r="BI64" s="188"/>
      <c r="BJ64" s="188"/>
    </row>
    <row r="65" spans="1:62" s="242" customFormat="1" x14ac:dyDescent="0.3">
      <c r="A65" s="188"/>
      <c r="B65" s="221" t="s">
        <v>418</v>
      </c>
      <c r="C65" s="244" t="s">
        <v>371</v>
      </c>
      <c r="D65" s="244" t="s">
        <v>221</v>
      </c>
      <c r="E65" s="245" t="s">
        <v>222</v>
      </c>
      <c r="F65" s="246"/>
      <c r="G65" s="244">
        <v>1</v>
      </c>
      <c r="H65" s="244" t="s">
        <v>358</v>
      </c>
      <c r="I65" s="245">
        <v>2003</v>
      </c>
      <c r="J65" s="247"/>
      <c r="K65" s="233">
        <v>1</v>
      </c>
      <c r="L65" s="243"/>
      <c r="M65" s="248" t="s">
        <v>351</v>
      </c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  <c r="AA65" s="188"/>
      <c r="AB65" s="188"/>
      <c r="AC65" s="188"/>
      <c r="AD65" s="188"/>
      <c r="AE65" s="188"/>
      <c r="AF65" s="188"/>
      <c r="AG65" s="188"/>
      <c r="AH65" s="188"/>
      <c r="AI65" s="188"/>
      <c r="AJ65" s="188"/>
      <c r="AK65" s="188"/>
      <c r="AL65" s="188"/>
      <c r="AM65" s="188"/>
      <c r="AN65" s="188"/>
      <c r="AO65" s="188"/>
      <c r="AP65" s="188"/>
      <c r="AQ65" s="188"/>
      <c r="AR65" s="188"/>
      <c r="AS65" s="188"/>
      <c r="AT65" s="188"/>
      <c r="AU65" s="188"/>
      <c r="AV65" s="188"/>
      <c r="AW65" s="188"/>
      <c r="AX65" s="188"/>
      <c r="AY65" s="188"/>
      <c r="AZ65" s="188"/>
      <c r="BA65" s="188"/>
      <c r="BB65" s="188"/>
      <c r="BC65" s="188"/>
      <c r="BD65" s="188"/>
      <c r="BE65" s="188"/>
      <c r="BF65" s="188"/>
      <c r="BG65" s="188"/>
      <c r="BH65" s="188"/>
      <c r="BI65" s="188"/>
      <c r="BJ65" s="188"/>
    </row>
    <row r="66" spans="1:62" s="242" customFormat="1" x14ac:dyDescent="0.3">
      <c r="A66" s="188"/>
      <c r="B66" s="221" t="s">
        <v>418</v>
      </c>
      <c r="C66" s="55" t="s">
        <v>372</v>
      </c>
      <c r="D66" s="55" t="s">
        <v>221</v>
      </c>
      <c r="E66" s="239" t="s">
        <v>225</v>
      </c>
      <c r="F66" s="241"/>
      <c r="G66" s="55">
        <v>1</v>
      </c>
      <c r="H66" s="55" t="s">
        <v>358</v>
      </c>
      <c r="I66" s="245">
        <v>2003</v>
      </c>
      <c r="J66" s="238"/>
      <c r="K66" s="234">
        <v>1</v>
      </c>
      <c r="L66" s="236"/>
      <c r="M66" s="237" t="s">
        <v>351</v>
      </c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  <c r="AA66" s="188"/>
      <c r="AB66" s="188"/>
      <c r="AC66" s="188"/>
      <c r="AD66" s="188"/>
      <c r="AE66" s="188"/>
      <c r="AF66" s="188"/>
      <c r="AG66" s="188"/>
      <c r="AH66" s="188"/>
      <c r="AI66" s="188"/>
      <c r="AJ66" s="188"/>
      <c r="AK66" s="188"/>
      <c r="AL66" s="188"/>
      <c r="AM66" s="188"/>
      <c r="AN66" s="188"/>
      <c r="AO66" s="188"/>
      <c r="AP66" s="188"/>
      <c r="AQ66" s="188"/>
      <c r="AR66" s="188"/>
      <c r="AS66" s="188"/>
      <c r="AT66" s="188"/>
      <c r="AU66" s="188"/>
      <c r="AV66" s="188"/>
      <c r="AW66" s="188"/>
      <c r="AX66" s="188"/>
      <c r="AY66" s="188"/>
      <c r="AZ66" s="188"/>
      <c r="BA66" s="188"/>
      <c r="BB66" s="188"/>
      <c r="BC66" s="188"/>
      <c r="BD66" s="188"/>
      <c r="BE66" s="188"/>
      <c r="BF66" s="188"/>
      <c r="BG66" s="188"/>
      <c r="BH66" s="188"/>
      <c r="BI66" s="188"/>
      <c r="BJ66" s="188"/>
    </row>
    <row r="67" spans="1:62" s="242" customFormat="1" ht="25.5" x14ac:dyDescent="0.3">
      <c r="A67" s="188"/>
      <c r="B67" s="221" t="s">
        <v>418</v>
      </c>
      <c r="C67" s="55" t="s">
        <v>376</v>
      </c>
      <c r="D67" s="55" t="s">
        <v>231</v>
      </c>
      <c r="E67" s="239" t="s">
        <v>232</v>
      </c>
      <c r="F67" s="241"/>
      <c r="G67" s="55">
        <v>3</v>
      </c>
      <c r="H67" s="55" t="s">
        <v>358</v>
      </c>
      <c r="I67" s="245">
        <v>2003</v>
      </c>
      <c r="J67" s="238" t="s">
        <v>550</v>
      </c>
      <c r="K67" s="234">
        <v>3</v>
      </c>
      <c r="L67" s="236"/>
      <c r="M67" s="237" t="s">
        <v>572</v>
      </c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  <c r="AA67" s="188"/>
      <c r="AB67" s="188"/>
      <c r="AC67" s="188"/>
      <c r="AD67" s="188"/>
      <c r="AE67" s="188"/>
      <c r="AF67" s="188"/>
      <c r="AG67" s="188"/>
      <c r="AH67" s="188"/>
      <c r="AI67" s="188"/>
      <c r="AJ67" s="188"/>
      <c r="AK67" s="188"/>
      <c r="AL67" s="188"/>
      <c r="AM67" s="188"/>
      <c r="AN67" s="188"/>
      <c r="AO67" s="188"/>
      <c r="AP67" s="188"/>
      <c r="AQ67" s="188"/>
      <c r="AR67" s="188"/>
      <c r="AS67" s="188"/>
      <c r="AT67" s="188"/>
      <c r="AU67" s="188"/>
      <c r="AV67" s="188"/>
      <c r="AW67" s="188"/>
      <c r="AX67" s="188"/>
      <c r="AY67" s="188"/>
      <c r="AZ67" s="188"/>
      <c r="BA67" s="188"/>
      <c r="BB67" s="188"/>
      <c r="BC67" s="188"/>
      <c r="BD67" s="188"/>
      <c r="BE67" s="188"/>
      <c r="BF67" s="188"/>
      <c r="BG67" s="188"/>
      <c r="BH67" s="188"/>
      <c r="BI67" s="188"/>
      <c r="BJ67" s="188"/>
    </row>
    <row r="68" spans="1:62" s="242" customFormat="1" x14ac:dyDescent="0.3">
      <c r="A68" s="188"/>
      <c r="B68" s="221" t="s">
        <v>419</v>
      </c>
      <c r="C68" s="244" t="s">
        <v>371</v>
      </c>
      <c r="D68" s="244" t="s">
        <v>221</v>
      </c>
      <c r="E68" s="245" t="s">
        <v>222</v>
      </c>
      <c r="F68" s="246"/>
      <c r="G68" s="244">
        <v>1</v>
      </c>
      <c r="H68" s="244" t="s">
        <v>358</v>
      </c>
      <c r="I68" s="245">
        <v>2003</v>
      </c>
      <c r="J68" s="247"/>
      <c r="K68" s="233">
        <v>1</v>
      </c>
      <c r="L68" s="243"/>
      <c r="M68" s="248" t="s">
        <v>351</v>
      </c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  <c r="AA68" s="188"/>
      <c r="AB68" s="188"/>
      <c r="AC68" s="188"/>
      <c r="AD68" s="188"/>
      <c r="AE68" s="188"/>
      <c r="AF68" s="188"/>
      <c r="AG68" s="188"/>
      <c r="AH68" s="188"/>
      <c r="AI68" s="188"/>
      <c r="AJ68" s="188"/>
      <c r="AK68" s="188"/>
      <c r="AL68" s="188"/>
      <c r="AM68" s="188"/>
      <c r="AN68" s="188"/>
      <c r="AO68" s="188"/>
      <c r="AP68" s="188"/>
      <c r="AQ68" s="188"/>
      <c r="AR68" s="188"/>
      <c r="AS68" s="188"/>
      <c r="AT68" s="188"/>
      <c r="AU68" s="188"/>
      <c r="AV68" s="188"/>
      <c r="AW68" s="188"/>
      <c r="AX68" s="188"/>
      <c r="AY68" s="188"/>
      <c r="AZ68" s="188"/>
      <c r="BA68" s="188"/>
      <c r="BB68" s="188"/>
      <c r="BC68" s="188"/>
      <c r="BD68" s="188"/>
      <c r="BE68" s="188"/>
      <c r="BF68" s="188"/>
      <c r="BG68" s="188"/>
      <c r="BH68" s="188"/>
      <c r="BI68" s="188"/>
      <c r="BJ68" s="188"/>
    </row>
    <row r="69" spans="1:62" s="242" customFormat="1" x14ac:dyDescent="0.3">
      <c r="A69" s="188"/>
      <c r="B69" s="221" t="s">
        <v>419</v>
      </c>
      <c r="C69" s="55" t="s">
        <v>372</v>
      </c>
      <c r="D69" s="55" t="s">
        <v>221</v>
      </c>
      <c r="E69" s="239" t="s">
        <v>225</v>
      </c>
      <c r="F69" s="241"/>
      <c r="G69" s="55">
        <v>1</v>
      </c>
      <c r="H69" s="55" t="s">
        <v>358</v>
      </c>
      <c r="I69" s="245">
        <v>2003</v>
      </c>
      <c r="J69" s="238"/>
      <c r="K69" s="234">
        <v>1</v>
      </c>
      <c r="L69" s="236"/>
      <c r="M69" s="237" t="s">
        <v>351</v>
      </c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  <c r="AA69" s="188"/>
      <c r="AB69" s="188"/>
      <c r="AC69" s="188"/>
      <c r="AD69" s="188"/>
      <c r="AE69" s="188"/>
      <c r="AF69" s="188"/>
      <c r="AG69" s="188"/>
      <c r="AH69" s="188"/>
      <c r="AI69" s="188"/>
      <c r="AJ69" s="188"/>
      <c r="AK69" s="188"/>
      <c r="AL69" s="188"/>
      <c r="AM69" s="188"/>
      <c r="AN69" s="188"/>
      <c r="AO69" s="188"/>
      <c r="AP69" s="188"/>
      <c r="AQ69" s="188"/>
      <c r="AR69" s="188"/>
      <c r="AS69" s="188"/>
      <c r="AT69" s="188"/>
      <c r="AU69" s="188"/>
      <c r="AV69" s="188"/>
      <c r="AW69" s="188"/>
      <c r="AX69" s="188"/>
      <c r="AY69" s="188"/>
      <c r="AZ69" s="188"/>
      <c r="BA69" s="188"/>
      <c r="BB69" s="188"/>
      <c r="BC69" s="188"/>
      <c r="BD69" s="188"/>
      <c r="BE69" s="188"/>
      <c r="BF69" s="188"/>
      <c r="BG69" s="188"/>
      <c r="BH69" s="188"/>
      <c r="BI69" s="188"/>
      <c r="BJ69" s="188"/>
    </row>
    <row r="70" spans="1:62" s="242" customFormat="1" ht="50.5" x14ac:dyDescent="0.3">
      <c r="A70" s="188"/>
      <c r="B70" s="221" t="s">
        <v>419</v>
      </c>
      <c r="C70" s="55" t="s">
        <v>373</v>
      </c>
      <c r="D70" s="55" t="s">
        <v>227</v>
      </c>
      <c r="E70" s="239" t="s">
        <v>414</v>
      </c>
      <c r="F70" s="241" t="s">
        <v>350</v>
      </c>
      <c r="G70" s="55">
        <v>3</v>
      </c>
      <c r="H70" s="55" t="s">
        <v>358</v>
      </c>
      <c r="I70" s="245">
        <v>2003</v>
      </c>
      <c r="J70" s="238" t="s">
        <v>568</v>
      </c>
      <c r="K70" s="234">
        <v>3</v>
      </c>
      <c r="L70" s="236" t="s">
        <v>569</v>
      </c>
      <c r="M70" s="237" t="s">
        <v>551</v>
      </c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  <c r="AA70" s="188"/>
      <c r="AB70" s="188"/>
      <c r="AC70" s="188"/>
      <c r="AD70" s="188"/>
      <c r="AE70" s="188"/>
      <c r="AF70" s="188"/>
      <c r="AG70" s="188"/>
      <c r="AH70" s="188"/>
      <c r="AI70" s="188"/>
      <c r="AJ70" s="188"/>
      <c r="AK70" s="188"/>
      <c r="AL70" s="188"/>
      <c r="AM70" s="188"/>
      <c r="AN70" s="188"/>
      <c r="AO70" s="188"/>
      <c r="AP70" s="188"/>
      <c r="AQ70" s="188"/>
      <c r="AR70" s="188"/>
      <c r="AS70" s="188"/>
      <c r="AT70" s="188"/>
      <c r="AU70" s="188"/>
      <c r="AV70" s="188"/>
      <c r="AW70" s="188"/>
      <c r="AX70" s="188"/>
      <c r="AY70" s="188"/>
      <c r="AZ70" s="188"/>
      <c r="BA70" s="188"/>
      <c r="BB70" s="188"/>
      <c r="BC70" s="188"/>
      <c r="BD70" s="188"/>
      <c r="BE70" s="188"/>
      <c r="BF70" s="188"/>
      <c r="BG70" s="188"/>
      <c r="BH70" s="188"/>
      <c r="BI70" s="188"/>
      <c r="BJ70" s="188"/>
    </row>
    <row r="71" spans="1:62" s="242" customFormat="1" x14ac:dyDescent="0.3">
      <c r="A71" s="188"/>
      <c r="B71" s="221" t="s">
        <v>419</v>
      </c>
      <c r="C71" s="55" t="s">
        <v>374</v>
      </c>
      <c r="D71" s="55" t="s">
        <v>227</v>
      </c>
      <c r="E71" s="239" t="s">
        <v>413</v>
      </c>
      <c r="F71" s="241" t="s">
        <v>28</v>
      </c>
      <c r="G71" s="55">
        <v>1</v>
      </c>
      <c r="H71" s="55" t="s">
        <v>358</v>
      </c>
      <c r="I71" s="245">
        <v>2003</v>
      </c>
      <c r="J71" s="238" t="s">
        <v>365</v>
      </c>
      <c r="K71" s="234">
        <v>2</v>
      </c>
      <c r="L71" s="236"/>
      <c r="M71" s="237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  <c r="AA71" s="188"/>
      <c r="AB71" s="188"/>
      <c r="AC71" s="188"/>
      <c r="AD71" s="188"/>
      <c r="AE71" s="188"/>
      <c r="AF71" s="188"/>
      <c r="AG71" s="188"/>
      <c r="AH71" s="188"/>
      <c r="AI71" s="188"/>
      <c r="AJ71" s="188"/>
      <c r="AK71" s="188"/>
      <c r="AL71" s="188"/>
      <c r="AM71" s="188"/>
      <c r="AN71" s="188"/>
      <c r="AO71" s="188"/>
      <c r="AP71" s="188"/>
      <c r="AQ71" s="188"/>
      <c r="AR71" s="188"/>
      <c r="AS71" s="188"/>
      <c r="AT71" s="188"/>
      <c r="AU71" s="188"/>
      <c r="AV71" s="188"/>
      <c r="AW71" s="188"/>
      <c r="AX71" s="188"/>
      <c r="AY71" s="188"/>
      <c r="AZ71" s="188"/>
      <c r="BA71" s="188"/>
      <c r="BB71" s="188"/>
      <c r="BC71" s="188"/>
      <c r="BD71" s="188"/>
      <c r="BE71" s="188"/>
      <c r="BF71" s="188"/>
      <c r="BG71" s="188"/>
      <c r="BH71" s="188"/>
      <c r="BI71" s="188"/>
      <c r="BJ71" s="188"/>
    </row>
    <row r="72" spans="1:62" s="242" customFormat="1" ht="25.5" x14ac:dyDescent="0.3">
      <c r="A72" s="188"/>
      <c r="B72" s="221" t="s">
        <v>419</v>
      </c>
      <c r="C72" s="55" t="s">
        <v>376</v>
      </c>
      <c r="D72" s="55" t="s">
        <v>231</v>
      </c>
      <c r="E72" s="239" t="s">
        <v>232</v>
      </c>
      <c r="F72" s="241"/>
      <c r="G72" s="55">
        <v>3</v>
      </c>
      <c r="H72" s="55" t="s">
        <v>358</v>
      </c>
      <c r="I72" s="245">
        <v>2003</v>
      </c>
      <c r="J72" s="238" t="s">
        <v>550</v>
      </c>
      <c r="K72" s="234">
        <v>3</v>
      </c>
      <c r="L72" s="236"/>
      <c r="M72" s="237" t="s">
        <v>572</v>
      </c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  <c r="AA72" s="188"/>
      <c r="AB72" s="188"/>
      <c r="AC72" s="188"/>
      <c r="AD72" s="188"/>
      <c r="AE72" s="188"/>
      <c r="AF72" s="188"/>
      <c r="AG72" s="188"/>
      <c r="AH72" s="188"/>
      <c r="AI72" s="188"/>
      <c r="AJ72" s="188"/>
      <c r="AK72" s="188"/>
      <c r="AL72" s="188"/>
      <c r="AM72" s="188"/>
      <c r="AN72" s="188"/>
      <c r="AO72" s="188"/>
      <c r="AP72" s="188"/>
      <c r="AQ72" s="188"/>
      <c r="AR72" s="188"/>
      <c r="AS72" s="188"/>
      <c r="AT72" s="188"/>
      <c r="AU72" s="188"/>
      <c r="AV72" s="188"/>
      <c r="AW72" s="188"/>
      <c r="AX72" s="188"/>
      <c r="AY72" s="188"/>
      <c r="AZ72" s="188"/>
      <c r="BA72" s="188"/>
      <c r="BB72" s="188"/>
      <c r="BC72" s="188"/>
      <c r="BD72" s="188"/>
      <c r="BE72" s="188"/>
      <c r="BF72" s="188"/>
      <c r="BG72" s="188"/>
      <c r="BH72" s="188"/>
      <c r="BI72" s="188"/>
      <c r="BJ72" s="188"/>
    </row>
    <row r="73" spans="1:62" s="242" customFormat="1" ht="38" x14ac:dyDescent="0.3">
      <c r="A73" s="188"/>
      <c r="B73" s="221" t="s">
        <v>419</v>
      </c>
      <c r="C73" s="55" t="s">
        <v>377</v>
      </c>
      <c r="D73" s="55" t="s">
        <v>253</v>
      </c>
      <c r="E73" s="239" t="s">
        <v>370</v>
      </c>
      <c r="F73" s="241" t="s">
        <v>350</v>
      </c>
      <c r="G73" s="55">
        <v>1</v>
      </c>
      <c r="H73" s="55" t="s">
        <v>358</v>
      </c>
      <c r="I73" s="245">
        <v>2003</v>
      </c>
      <c r="J73" s="238" t="s">
        <v>534</v>
      </c>
      <c r="K73" s="234">
        <v>4</v>
      </c>
      <c r="L73" s="236" t="s">
        <v>566</v>
      </c>
      <c r="M73" s="237" t="s">
        <v>575</v>
      </c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  <c r="AA73" s="188"/>
      <c r="AB73" s="188"/>
      <c r="AC73" s="188"/>
      <c r="AD73" s="188"/>
      <c r="AE73" s="188"/>
      <c r="AF73" s="188"/>
      <c r="AG73" s="188"/>
      <c r="AH73" s="188"/>
      <c r="AI73" s="188"/>
      <c r="AJ73" s="188"/>
      <c r="AK73" s="188"/>
      <c r="AL73" s="188"/>
      <c r="AM73" s="188"/>
      <c r="AN73" s="188"/>
      <c r="AO73" s="188"/>
      <c r="AP73" s="188"/>
      <c r="AQ73" s="188"/>
      <c r="AR73" s="188"/>
      <c r="AS73" s="188"/>
      <c r="AT73" s="188"/>
      <c r="AU73" s="188"/>
      <c r="AV73" s="188"/>
      <c r="AW73" s="188"/>
      <c r="AX73" s="188"/>
      <c r="AY73" s="188"/>
      <c r="AZ73" s="188"/>
      <c r="BA73" s="188"/>
      <c r="BB73" s="188"/>
      <c r="BC73" s="188"/>
      <c r="BD73" s="188"/>
      <c r="BE73" s="188"/>
      <c r="BF73" s="188"/>
      <c r="BG73" s="188"/>
      <c r="BH73" s="188"/>
      <c r="BI73" s="188"/>
      <c r="BJ73" s="188"/>
    </row>
    <row r="74" spans="1:62" s="242" customFormat="1" x14ac:dyDescent="0.3">
      <c r="A74" s="188"/>
      <c r="B74" s="221" t="s">
        <v>420</v>
      </c>
      <c r="C74" s="244" t="s">
        <v>371</v>
      </c>
      <c r="D74" s="244" t="s">
        <v>221</v>
      </c>
      <c r="E74" s="245" t="s">
        <v>222</v>
      </c>
      <c r="F74" s="246"/>
      <c r="G74" s="244">
        <v>1</v>
      </c>
      <c r="H74" s="244" t="s">
        <v>358</v>
      </c>
      <c r="I74" s="245">
        <v>2003</v>
      </c>
      <c r="J74" s="247"/>
      <c r="K74" s="233">
        <v>1</v>
      </c>
      <c r="L74" s="243"/>
      <c r="M74" s="248" t="s">
        <v>351</v>
      </c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  <c r="AA74" s="188"/>
      <c r="AB74" s="188"/>
      <c r="AC74" s="188"/>
      <c r="AD74" s="188"/>
      <c r="AE74" s="188"/>
      <c r="AF74" s="188"/>
      <c r="AG74" s="188"/>
      <c r="AH74" s="188"/>
      <c r="AI74" s="188"/>
      <c r="AJ74" s="188"/>
      <c r="AK74" s="188"/>
      <c r="AL74" s="188"/>
      <c r="AM74" s="188"/>
      <c r="AN74" s="188"/>
      <c r="AO74" s="188"/>
      <c r="AP74" s="188"/>
      <c r="AQ74" s="188"/>
      <c r="AR74" s="188"/>
      <c r="AS74" s="188"/>
      <c r="AT74" s="188"/>
      <c r="AU74" s="188"/>
      <c r="AV74" s="188"/>
      <c r="AW74" s="188"/>
      <c r="AX74" s="188"/>
      <c r="AY74" s="188"/>
      <c r="AZ74" s="188"/>
      <c r="BA74" s="188"/>
      <c r="BB74" s="188"/>
      <c r="BC74" s="188"/>
      <c r="BD74" s="188"/>
      <c r="BE74" s="188"/>
      <c r="BF74" s="188"/>
      <c r="BG74" s="188"/>
      <c r="BH74" s="188"/>
      <c r="BI74" s="188"/>
      <c r="BJ74" s="188"/>
    </row>
    <row r="75" spans="1:62" s="242" customFormat="1" x14ac:dyDescent="0.3">
      <c r="A75" s="188"/>
      <c r="B75" s="221" t="s">
        <v>420</v>
      </c>
      <c r="C75" s="55" t="s">
        <v>372</v>
      </c>
      <c r="D75" s="55" t="s">
        <v>221</v>
      </c>
      <c r="E75" s="239" t="s">
        <v>225</v>
      </c>
      <c r="F75" s="241"/>
      <c r="G75" s="55">
        <v>1</v>
      </c>
      <c r="H75" s="55" t="s">
        <v>358</v>
      </c>
      <c r="I75" s="245">
        <v>2003</v>
      </c>
      <c r="J75" s="238"/>
      <c r="K75" s="234">
        <v>1</v>
      </c>
      <c r="L75" s="236"/>
      <c r="M75" s="237" t="s">
        <v>351</v>
      </c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  <c r="AA75" s="188"/>
      <c r="AB75" s="188"/>
      <c r="AC75" s="188"/>
      <c r="AD75" s="188"/>
      <c r="AE75" s="188"/>
      <c r="AF75" s="188"/>
      <c r="AG75" s="188"/>
      <c r="AH75" s="188"/>
      <c r="AI75" s="188"/>
      <c r="AJ75" s="188"/>
      <c r="AK75" s="188"/>
      <c r="AL75" s="188"/>
      <c r="AM75" s="188"/>
      <c r="AN75" s="188"/>
      <c r="AO75" s="188"/>
      <c r="AP75" s="188"/>
      <c r="AQ75" s="188"/>
      <c r="AR75" s="188"/>
      <c r="AS75" s="188"/>
      <c r="AT75" s="188"/>
      <c r="AU75" s="188"/>
      <c r="AV75" s="188"/>
      <c r="AW75" s="188"/>
      <c r="AX75" s="188"/>
      <c r="AY75" s="188"/>
      <c r="AZ75" s="188"/>
      <c r="BA75" s="188"/>
      <c r="BB75" s="188"/>
      <c r="BC75" s="188"/>
      <c r="BD75" s="188"/>
      <c r="BE75" s="188"/>
      <c r="BF75" s="188"/>
      <c r="BG75" s="188"/>
      <c r="BH75" s="188"/>
      <c r="BI75" s="188"/>
      <c r="BJ75" s="188"/>
    </row>
    <row r="76" spans="1:62" s="242" customFormat="1" x14ac:dyDescent="0.3">
      <c r="A76" s="188"/>
      <c r="B76" s="221" t="s">
        <v>420</v>
      </c>
      <c r="C76" s="55" t="s">
        <v>379</v>
      </c>
      <c r="D76" s="55" t="s">
        <v>223</v>
      </c>
      <c r="E76" s="239" t="s">
        <v>369</v>
      </c>
      <c r="F76" s="241"/>
      <c r="G76" s="55">
        <v>1</v>
      </c>
      <c r="H76" s="55" t="s">
        <v>358</v>
      </c>
      <c r="I76" s="245">
        <v>2003</v>
      </c>
      <c r="J76" s="238" t="s">
        <v>491</v>
      </c>
      <c r="K76" s="234">
        <v>3</v>
      </c>
      <c r="L76" s="236"/>
      <c r="M76" s="237" t="s">
        <v>487</v>
      </c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  <c r="AA76" s="188"/>
      <c r="AB76" s="188"/>
      <c r="AC76" s="188"/>
      <c r="AD76" s="188"/>
      <c r="AE76" s="188"/>
      <c r="AF76" s="188"/>
      <c r="AG76" s="188"/>
      <c r="AH76" s="188"/>
      <c r="AI76" s="188"/>
      <c r="AJ76" s="188"/>
      <c r="AK76" s="188"/>
      <c r="AL76" s="188"/>
      <c r="AM76" s="188"/>
      <c r="AN76" s="188"/>
      <c r="AO76" s="188"/>
      <c r="AP76" s="188"/>
      <c r="AQ76" s="188"/>
      <c r="AR76" s="188"/>
      <c r="AS76" s="188"/>
      <c r="AT76" s="188"/>
      <c r="AU76" s="188"/>
      <c r="AV76" s="188"/>
      <c r="AW76" s="188"/>
      <c r="AX76" s="188"/>
      <c r="AY76" s="188"/>
      <c r="AZ76" s="188"/>
      <c r="BA76" s="188"/>
      <c r="BB76" s="188"/>
      <c r="BC76" s="188"/>
      <c r="BD76" s="188"/>
      <c r="BE76" s="188"/>
      <c r="BF76" s="188"/>
      <c r="BG76" s="188"/>
      <c r="BH76" s="188"/>
      <c r="BI76" s="188"/>
      <c r="BJ76" s="188"/>
    </row>
    <row r="77" spans="1:62" s="242" customFormat="1" x14ac:dyDescent="0.3">
      <c r="A77" s="188"/>
      <c r="B77" s="221" t="s">
        <v>420</v>
      </c>
      <c r="C77" s="55" t="s">
        <v>393</v>
      </c>
      <c r="D77" s="55" t="s">
        <v>223</v>
      </c>
      <c r="E77" s="239" t="s">
        <v>226</v>
      </c>
      <c r="F77" s="241" t="s">
        <v>29</v>
      </c>
      <c r="G77" s="55">
        <v>10</v>
      </c>
      <c r="H77" s="55" t="s">
        <v>278</v>
      </c>
      <c r="I77" s="245">
        <v>2003</v>
      </c>
      <c r="J77" s="238" t="s">
        <v>490</v>
      </c>
      <c r="K77" s="234">
        <v>2</v>
      </c>
      <c r="L77" s="236"/>
      <c r="M77" s="237" t="s">
        <v>415</v>
      </c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  <c r="AA77" s="188"/>
      <c r="AB77" s="188"/>
      <c r="AC77" s="188"/>
      <c r="AD77" s="188"/>
      <c r="AE77" s="188"/>
      <c r="AF77" s="188"/>
      <c r="AG77" s="188"/>
      <c r="AH77" s="188"/>
      <c r="AI77" s="188"/>
      <c r="AJ77" s="188"/>
      <c r="AK77" s="188"/>
      <c r="AL77" s="188"/>
      <c r="AM77" s="188"/>
      <c r="AN77" s="188"/>
      <c r="AO77" s="188"/>
      <c r="AP77" s="188"/>
      <c r="AQ77" s="188"/>
      <c r="AR77" s="188"/>
      <c r="AS77" s="188"/>
      <c r="AT77" s="188"/>
      <c r="AU77" s="188"/>
      <c r="AV77" s="188"/>
      <c r="AW77" s="188"/>
      <c r="AX77" s="188"/>
      <c r="AY77" s="188"/>
      <c r="AZ77" s="188"/>
      <c r="BA77" s="188"/>
      <c r="BB77" s="188"/>
      <c r="BC77" s="188"/>
      <c r="BD77" s="188"/>
      <c r="BE77" s="188"/>
      <c r="BF77" s="188"/>
      <c r="BG77" s="188"/>
      <c r="BH77" s="188"/>
      <c r="BI77" s="188"/>
      <c r="BJ77" s="188"/>
    </row>
    <row r="78" spans="1:62" s="242" customFormat="1" ht="50.5" x14ac:dyDescent="0.3">
      <c r="A78" s="188"/>
      <c r="B78" s="221" t="s">
        <v>420</v>
      </c>
      <c r="C78" s="55" t="s">
        <v>373</v>
      </c>
      <c r="D78" s="55" t="s">
        <v>227</v>
      </c>
      <c r="E78" s="239" t="s">
        <v>414</v>
      </c>
      <c r="F78" s="241" t="s">
        <v>350</v>
      </c>
      <c r="G78" s="55">
        <v>1</v>
      </c>
      <c r="H78" s="55" t="s">
        <v>358</v>
      </c>
      <c r="I78" s="245">
        <v>2003</v>
      </c>
      <c r="J78" s="238" t="s">
        <v>568</v>
      </c>
      <c r="K78" s="234">
        <v>3</v>
      </c>
      <c r="L78" s="236" t="s">
        <v>569</v>
      </c>
      <c r="M78" s="237" t="s">
        <v>551</v>
      </c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  <c r="AA78" s="188"/>
      <c r="AB78" s="188"/>
      <c r="AC78" s="188"/>
      <c r="AD78" s="188"/>
      <c r="AE78" s="188"/>
      <c r="AF78" s="188"/>
      <c r="AG78" s="188"/>
      <c r="AH78" s="188"/>
      <c r="AI78" s="188"/>
      <c r="AJ78" s="188"/>
      <c r="AK78" s="188"/>
      <c r="AL78" s="188"/>
      <c r="AM78" s="188"/>
      <c r="AN78" s="188"/>
      <c r="AO78" s="188"/>
      <c r="AP78" s="188"/>
      <c r="AQ78" s="188"/>
      <c r="AR78" s="188"/>
      <c r="AS78" s="188"/>
      <c r="AT78" s="188"/>
      <c r="AU78" s="188"/>
      <c r="AV78" s="188"/>
      <c r="AW78" s="188"/>
      <c r="AX78" s="188"/>
      <c r="AY78" s="188"/>
      <c r="AZ78" s="188"/>
      <c r="BA78" s="188"/>
      <c r="BB78" s="188"/>
      <c r="BC78" s="188"/>
      <c r="BD78" s="188"/>
      <c r="BE78" s="188"/>
      <c r="BF78" s="188"/>
      <c r="BG78" s="188"/>
      <c r="BH78" s="188"/>
      <c r="BI78" s="188"/>
      <c r="BJ78" s="188"/>
    </row>
    <row r="79" spans="1:62" s="242" customFormat="1" x14ac:dyDescent="0.3">
      <c r="A79" s="188"/>
      <c r="B79" s="221" t="s">
        <v>420</v>
      </c>
      <c r="C79" s="55" t="s">
        <v>375</v>
      </c>
      <c r="D79" s="55" t="s">
        <v>227</v>
      </c>
      <c r="E79" s="239" t="s">
        <v>230</v>
      </c>
      <c r="F79" s="241" t="s">
        <v>28</v>
      </c>
      <c r="G79" s="55">
        <v>1</v>
      </c>
      <c r="H79" s="55" t="s">
        <v>358</v>
      </c>
      <c r="I79" s="245">
        <v>2003</v>
      </c>
      <c r="J79" s="238" t="s">
        <v>489</v>
      </c>
      <c r="K79" s="234">
        <v>1</v>
      </c>
      <c r="L79" s="236"/>
      <c r="M79" s="237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  <c r="AA79" s="188"/>
      <c r="AB79" s="188"/>
      <c r="AC79" s="188"/>
      <c r="AD79" s="188"/>
      <c r="AE79" s="188"/>
      <c r="AF79" s="188"/>
      <c r="AG79" s="188"/>
      <c r="AH79" s="188"/>
      <c r="AI79" s="188"/>
      <c r="AJ79" s="188"/>
      <c r="AK79" s="188"/>
      <c r="AL79" s="188"/>
      <c r="AM79" s="188"/>
      <c r="AN79" s="188"/>
      <c r="AO79" s="188"/>
      <c r="AP79" s="188"/>
      <c r="AQ79" s="188"/>
      <c r="AR79" s="188"/>
      <c r="AS79" s="188"/>
      <c r="AT79" s="188"/>
      <c r="AU79" s="188"/>
      <c r="AV79" s="188"/>
      <c r="AW79" s="188"/>
      <c r="AX79" s="188"/>
      <c r="AY79" s="188"/>
      <c r="AZ79" s="188"/>
      <c r="BA79" s="188"/>
      <c r="BB79" s="188"/>
      <c r="BC79" s="188"/>
      <c r="BD79" s="188"/>
      <c r="BE79" s="188"/>
      <c r="BF79" s="188"/>
      <c r="BG79" s="188"/>
      <c r="BH79" s="188"/>
      <c r="BI79" s="188"/>
      <c r="BJ79" s="188"/>
    </row>
    <row r="80" spans="1:62" s="242" customFormat="1" ht="25.5" x14ac:dyDescent="0.3">
      <c r="A80" s="188"/>
      <c r="B80" s="221" t="s">
        <v>420</v>
      </c>
      <c r="C80" s="55" t="s">
        <v>376</v>
      </c>
      <c r="D80" s="55" t="s">
        <v>231</v>
      </c>
      <c r="E80" s="239" t="s">
        <v>232</v>
      </c>
      <c r="F80" s="241"/>
      <c r="G80" s="55">
        <v>1</v>
      </c>
      <c r="H80" s="55" t="s">
        <v>358</v>
      </c>
      <c r="I80" s="245">
        <v>2003</v>
      </c>
      <c r="J80" s="238" t="s">
        <v>550</v>
      </c>
      <c r="K80" s="234">
        <v>3</v>
      </c>
      <c r="L80" s="236"/>
      <c r="M80" s="237" t="s">
        <v>572</v>
      </c>
      <c r="N80" s="188"/>
      <c r="O80" s="188"/>
      <c r="P80" s="188"/>
      <c r="Q80" s="188"/>
      <c r="R80" s="188"/>
      <c r="S80" s="188"/>
      <c r="T80" s="188"/>
      <c r="U80" s="188"/>
      <c r="V80" s="188"/>
      <c r="W80" s="188"/>
      <c r="X80" s="188"/>
      <c r="Y80" s="188"/>
      <c r="Z80" s="188"/>
      <c r="AA80" s="188"/>
      <c r="AB80" s="188"/>
      <c r="AC80" s="188"/>
      <c r="AD80" s="188"/>
      <c r="AE80" s="188"/>
      <c r="AF80" s="188"/>
      <c r="AG80" s="188"/>
      <c r="AH80" s="188"/>
      <c r="AI80" s="188"/>
      <c r="AJ80" s="188"/>
      <c r="AK80" s="188"/>
      <c r="AL80" s="188"/>
      <c r="AM80" s="188"/>
      <c r="AN80" s="188"/>
      <c r="AO80" s="188"/>
      <c r="AP80" s="188"/>
      <c r="AQ80" s="188"/>
      <c r="AR80" s="188"/>
      <c r="AS80" s="188"/>
      <c r="AT80" s="188"/>
      <c r="AU80" s="188"/>
      <c r="AV80" s="188"/>
      <c r="AW80" s="188"/>
      <c r="AX80" s="188"/>
      <c r="AY80" s="188"/>
      <c r="AZ80" s="188"/>
      <c r="BA80" s="188"/>
      <c r="BB80" s="188"/>
      <c r="BC80" s="188"/>
      <c r="BD80" s="188"/>
      <c r="BE80" s="188"/>
      <c r="BF80" s="188"/>
      <c r="BG80" s="188"/>
      <c r="BH80" s="188"/>
      <c r="BI80" s="188"/>
      <c r="BJ80" s="188"/>
    </row>
    <row r="81" spans="1:62" s="242" customFormat="1" ht="25.5" x14ac:dyDescent="0.3">
      <c r="A81" s="188"/>
      <c r="B81" s="221" t="s">
        <v>420</v>
      </c>
      <c r="C81" s="55" t="s">
        <v>421</v>
      </c>
      <c r="D81" s="55" t="s">
        <v>231</v>
      </c>
      <c r="E81" s="239" t="s">
        <v>422</v>
      </c>
      <c r="F81" s="241"/>
      <c r="G81" s="55">
        <v>1</v>
      </c>
      <c r="H81" s="55" t="s">
        <v>358</v>
      </c>
      <c r="I81" s="245">
        <v>2006</v>
      </c>
      <c r="J81" s="238" t="s">
        <v>10</v>
      </c>
      <c r="K81" s="234">
        <v>3</v>
      </c>
      <c r="L81" s="236" t="s">
        <v>571</v>
      </c>
      <c r="M81" s="237" t="s">
        <v>570</v>
      </c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  <c r="AA81" s="188"/>
      <c r="AB81" s="188"/>
      <c r="AC81" s="188"/>
      <c r="AD81" s="188"/>
      <c r="AE81" s="188"/>
      <c r="AF81" s="188"/>
      <c r="AG81" s="188"/>
      <c r="AH81" s="188"/>
      <c r="AI81" s="188"/>
      <c r="AJ81" s="188"/>
      <c r="AK81" s="188"/>
      <c r="AL81" s="188"/>
      <c r="AM81" s="188"/>
      <c r="AN81" s="188"/>
      <c r="AO81" s="188"/>
      <c r="AP81" s="188"/>
      <c r="AQ81" s="188"/>
      <c r="AR81" s="188"/>
      <c r="AS81" s="188"/>
      <c r="AT81" s="188"/>
      <c r="AU81" s="188"/>
      <c r="AV81" s="188"/>
      <c r="AW81" s="188"/>
      <c r="AX81" s="188"/>
      <c r="AY81" s="188"/>
      <c r="AZ81" s="188"/>
      <c r="BA81" s="188"/>
      <c r="BB81" s="188"/>
      <c r="BC81" s="188"/>
      <c r="BD81" s="188"/>
      <c r="BE81" s="188"/>
      <c r="BF81" s="188"/>
      <c r="BG81" s="188"/>
      <c r="BH81" s="188"/>
      <c r="BI81" s="188"/>
      <c r="BJ81" s="188"/>
    </row>
    <row r="82" spans="1:62" s="242" customFormat="1" x14ac:dyDescent="0.3">
      <c r="A82" s="188"/>
      <c r="B82" s="221" t="s">
        <v>420</v>
      </c>
      <c r="C82" s="55" t="s">
        <v>377</v>
      </c>
      <c r="D82" s="55" t="s">
        <v>253</v>
      </c>
      <c r="E82" s="239" t="s">
        <v>370</v>
      </c>
      <c r="F82" s="241" t="s">
        <v>350</v>
      </c>
      <c r="G82" s="55">
        <v>1</v>
      </c>
      <c r="H82" s="55" t="s">
        <v>358</v>
      </c>
      <c r="I82" s="245">
        <v>2018</v>
      </c>
      <c r="J82" s="238" t="s">
        <v>518</v>
      </c>
      <c r="K82" s="234">
        <v>1</v>
      </c>
      <c r="L82" s="236">
        <v>3512</v>
      </c>
      <c r="M82" s="237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  <c r="AA82" s="188"/>
      <c r="AB82" s="188"/>
      <c r="AC82" s="188"/>
      <c r="AD82" s="188"/>
      <c r="AE82" s="188"/>
      <c r="AF82" s="188"/>
      <c r="AG82" s="188"/>
      <c r="AH82" s="188"/>
      <c r="AI82" s="188"/>
      <c r="AJ82" s="188"/>
      <c r="AK82" s="188"/>
      <c r="AL82" s="188"/>
      <c r="AM82" s="188"/>
      <c r="AN82" s="188"/>
      <c r="AO82" s="188"/>
      <c r="AP82" s="188"/>
      <c r="AQ82" s="188"/>
      <c r="AR82" s="188"/>
      <c r="AS82" s="188"/>
      <c r="AT82" s="188"/>
      <c r="AU82" s="188"/>
      <c r="AV82" s="188"/>
      <c r="AW82" s="188"/>
      <c r="AX82" s="188"/>
      <c r="AY82" s="188"/>
      <c r="AZ82" s="188"/>
      <c r="BA82" s="188"/>
      <c r="BB82" s="188"/>
      <c r="BC82" s="188"/>
      <c r="BD82" s="188"/>
      <c r="BE82" s="188"/>
      <c r="BF82" s="188"/>
      <c r="BG82" s="188"/>
      <c r="BH82" s="188"/>
      <c r="BI82" s="188"/>
      <c r="BJ82" s="188"/>
    </row>
    <row r="83" spans="1:62" s="242" customFormat="1" x14ac:dyDescent="0.3">
      <c r="A83" s="188"/>
      <c r="B83" s="221" t="s">
        <v>423</v>
      </c>
      <c r="C83" s="244" t="s">
        <v>371</v>
      </c>
      <c r="D83" s="244" t="s">
        <v>221</v>
      </c>
      <c r="E83" s="245" t="s">
        <v>222</v>
      </c>
      <c r="F83" s="246"/>
      <c r="G83" s="244">
        <v>1</v>
      </c>
      <c r="H83" s="244" t="s">
        <v>358</v>
      </c>
      <c r="I83" s="245">
        <v>2003</v>
      </c>
      <c r="J83" s="247"/>
      <c r="K83" s="233">
        <v>1</v>
      </c>
      <c r="L83" s="243"/>
      <c r="M83" s="248" t="s">
        <v>351</v>
      </c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  <c r="AA83" s="188"/>
      <c r="AB83" s="188"/>
      <c r="AC83" s="188"/>
      <c r="AD83" s="188"/>
      <c r="AE83" s="188"/>
      <c r="AF83" s="188"/>
      <c r="AG83" s="188"/>
      <c r="AH83" s="188"/>
      <c r="AI83" s="188"/>
      <c r="AJ83" s="188"/>
      <c r="AK83" s="188"/>
      <c r="AL83" s="188"/>
      <c r="AM83" s="188"/>
      <c r="AN83" s="188"/>
      <c r="AO83" s="188"/>
      <c r="AP83" s="188"/>
      <c r="AQ83" s="188"/>
      <c r="AR83" s="188"/>
      <c r="AS83" s="188"/>
      <c r="AT83" s="188"/>
      <c r="AU83" s="188"/>
      <c r="AV83" s="188"/>
      <c r="AW83" s="188"/>
      <c r="AX83" s="188"/>
      <c r="AY83" s="188"/>
      <c r="AZ83" s="188"/>
      <c r="BA83" s="188"/>
      <c r="BB83" s="188"/>
      <c r="BC83" s="188"/>
      <c r="BD83" s="188"/>
      <c r="BE83" s="188"/>
      <c r="BF83" s="188"/>
      <c r="BG83" s="188"/>
      <c r="BH83" s="188"/>
      <c r="BI83" s="188"/>
      <c r="BJ83" s="188"/>
    </row>
    <row r="84" spans="1:62" s="242" customFormat="1" x14ac:dyDescent="0.3">
      <c r="A84" s="188"/>
      <c r="B84" s="221" t="s">
        <v>423</v>
      </c>
      <c r="C84" s="55" t="s">
        <v>372</v>
      </c>
      <c r="D84" s="55" t="s">
        <v>221</v>
      </c>
      <c r="E84" s="239" t="s">
        <v>225</v>
      </c>
      <c r="F84" s="241"/>
      <c r="G84" s="55">
        <v>1</v>
      </c>
      <c r="H84" s="55" t="s">
        <v>358</v>
      </c>
      <c r="I84" s="245">
        <v>2003</v>
      </c>
      <c r="J84" s="238"/>
      <c r="K84" s="234">
        <v>1</v>
      </c>
      <c r="L84" s="236"/>
      <c r="M84" s="237" t="s">
        <v>351</v>
      </c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8"/>
      <c r="Z84" s="188"/>
      <c r="AA84" s="188"/>
      <c r="AB84" s="188"/>
      <c r="AC84" s="188"/>
      <c r="AD84" s="188"/>
      <c r="AE84" s="188"/>
      <c r="AF84" s="188"/>
      <c r="AG84" s="188"/>
      <c r="AH84" s="188"/>
      <c r="AI84" s="188"/>
      <c r="AJ84" s="188"/>
      <c r="AK84" s="188"/>
      <c r="AL84" s="188"/>
      <c r="AM84" s="188"/>
      <c r="AN84" s="188"/>
      <c r="AO84" s="188"/>
      <c r="AP84" s="188"/>
      <c r="AQ84" s="188"/>
      <c r="AR84" s="188"/>
      <c r="AS84" s="188"/>
      <c r="AT84" s="188"/>
      <c r="AU84" s="188"/>
      <c r="AV84" s="188"/>
      <c r="AW84" s="188"/>
      <c r="AX84" s="188"/>
      <c r="AY84" s="188"/>
      <c r="AZ84" s="188"/>
      <c r="BA84" s="188"/>
      <c r="BB84" s="188"/>
      <c r="BC84" s="188"/>
      <c r="BD84" s="188"/>
      <c r="BE84" s="188"/>
      <c r="BF84" s="188"/>
      <c r="BG84" s="188"/>
      <c r="BH84" s="188"/>
      <c r="BI84" s="188"/>
      <c r="BJ84" s="188"/>
    </row>
    <row r="85" spans="1:62" s="242" customFormat="1" ht="50.5" x14ac:dyDescent="0.3">
      <c r="A85" s="188"/>
      <c r="B85" s="221" t="s">
        <v>423</v>
      </c>
      <c r="C85" s="55" t="s">
        <v>373</v>
      </c>
      <c r="D85" s="55" t="s">
        <v>227</v>
      </c>
      <c r="E85" s="239" t="s">
        <v>414</v>
      </c>
      <c r="F85" s="241" t="s">
        <v>350</v>
      </c>
      <c r="G85" s="55">
        <v>3</v>
      </c>
      <c r="H85" s="55" t="s">
        <v>358</v>
      </c>
      <c r="I85" s="245">
        <v>2003</v>
      </c>
      <c r="J85" s="238" t="s">
        <v>568</v>
      </c>
      <c r="K85" s="234">
        <v>3</v>
      </c>
      <c r="L85" s="236" t="s">
        <v>569</v>
      </c>
      <c r="M85" s="237" t="s">
        <v>551</v>
      </c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  <c r="AF85" s="188"/>
      <c r="AG85" s="188"/>
      <c r="AH85" s="188"/>
      <c r="AI85" s="188"/>
      <c r="AJ85" s="188"/>
      <c r="AK85" s="188"/>
      <c r="AL85" s="188"/>
      <c r="AM85" s="188"/>
      <c r="AN85" s="188"/>
      <c r="AO85" s="188"/>
      <c r="AP85" s="188"/>
      <c r="AQ85" s="188"/>
      <c r="AR85" s="188"/>
      <c r="AS85" s="188"/>
      <c r="AT85" s="188"/>
      <c r="AU85" s="188"/>
      <c r="AV85" s="188"/>
      <c r="AW85" s="188"/>
      <c r="AX85" s="188"/>
      <c r="AY85" s="188"/>
      <c r="AZ85" s="188"/>
      <c r="BA85" s="188"/>
      <c r="BB85" s="188"/>
      <c r="BC85" s="188"/>
      <c r="BD85" s="188"/>
      <c r="BE85" s="188"/>
      <c r="BF85" s="188"/>
      <c r="BG85" s="188"/>
      <c r="BH85" s="188"/>
      <c r="BI85" s="188"/>
      <c r="BJ85" s="188"/>
    </row>
    <row r="86" spans="1:62" s="242" customFormat="1" ht="25.5" x14ac:dyDescent="0.3">
      <c r="A86" s="188"/>
      <c r="B86" s="221" t="s">
        <v>423</v>
      </c>
      <c r="C86" s="55" t="s">
        <v>376</v>
      </c>
      <c r="D86" s="55" t="s">
        <v>231</v>
      </c>
      <c r="E86" s="239" t="s">
        <v>232</v>
      </c>
      <c r="F86" s="241"/>
      <c r="G86" s="55">
        <v>3</v>
      </c>
      <c r="H86" s="55" t="s">
        <v>358</v>
      </c>
      <c r="I86" s="245">
        <v>2003</v>
      </c>
      <c r="J86" s="238" t="s">
        <v>550</v>
      </c>
      <c r="K86" s="234">
        <v>3</v>
      </c>
      <c r="L86" s="236"/>
      <c r="M86" s="237" t="s">
        <v>572</v>
      </c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  <c r="AA86" s="188"/>
      <c r="AB86" s="188"/>
      <c r="AC86" s="188"/>
      <c r="AD86" s="188"/>
      <c r="AE86" s="188"/>
      <c r="AF86" s="188"/>
      <c r="AG86" s="188"/>
      <c r="AH86" s="188"/>
      <c r="AI86" s="188"/>
      <c r="AJ86" s="188"/>
      <c r="AK86" s="188"/>
      <c r="AL86" s="188"/>
      <c r="AM86" s="188"/>
      <c r="AN86" s="188"/>
      <c r="AO86" s="188"/>
      <c r="AP86" s="188"/>
      <c r="AQ86" s="188"/>
      <c r="AR86" s="188"/>
      <c r="AS86" s="188"/>
      <c r="AT86" s="188"/>
      <c r="AU86" s="188"/>
      <c r="AV86" s="188"/>
      <c r="AW86" s="188"/>
      <c r="AX86" s="188"/>
      <c r="AY86" s="188"/>
      <c r="AZ86" s="188"/>
      <c r="BA86" s="188"/>
      <c r="BB86" s="188"/>
      <c r="BC86" s="188"/>
      <c r="BD86" s="188"/>
      <c r="BE86" s="188"/>
      <c r="BF86" s="188"/>
      <c r="BG86" s="188"/>
      <c r="BH86" s="188"/>
      <c r="BI86" s="188"/>
      <c r="BJ86" s="188"/>
    </row>
    <row r="87" spans="1:62" s="242" customFormat="1" ht="38" x14ac:dyDescent="0.3">
      <c r="A87" s="188"/>
      <c r="B87" s="221" t="s">
        <v>423</v>
      </c>
      <c r="C87" s="55" t="s">
        <v>377</v>
      </c>
      <c r="D87" s="55" t="s">
        <v>253</v>
      </c>
      <c r="E87" s="239" t="s">
        <v>370</v>
      </c>
      <c r="F87" s="241" t="s">
        <v>350</v>
      </c>
      <c r="G87" s="55">
        <v>1</v>
      </c>
      <c r="H87" s="55" t="s">
        <v>358</v>
      </c>
      <c r="I87" s="245">
        <v>2003</v>
      </c>
      <c r="J87" s="238" t="s">
        <v>534</v>
      </c>
      <c r="K87" s="234">
        <v>4</v>
      </c>
      <c r="L87" s="236" t="s">
        <v>566</v>
      </c>
      <c r="M87" s="237" t="s">
        <v>575</v>
      </c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  <c r="AA87" s="188"/>
      <c r="AB87" s="188"/>
      <c r="AC87" s="188"/>
      <c r="AD87" s="188"/>
      <c r="AE87" s="188"/>
      <c r="AF87" s="188"/>
      <c r="AG87" s="188"/>
      <c r="AH87" s="188"/>
      <c r="AI87" s="188"/>
      <c r="AJ87" s="188"/>
      <c r="AK87" s="188"/>
      <c r="AL87" s="188"/>
      <c r="AM87" s="188"/>
      <c r="AN87" s="188"/>
      <c r="AO87" s="188"/>
      <c r="AP87" s="188"/>
      <c r="AQ87" s="188"/>
      <c r="AR87" s="188"/>
      <c r="AS87" s="188"/>
      <c r="AT87" s="188"/>
      <c r="AU87" s="188"/>
      <c r="AV87" s="188"/>
      <c r="AW87" s="188"/>
      <c r="AX87" s="188"/>
      <c r="AY87" s="188"/>
      <c r="AZ87" s="188"/>
      <c r="BA87" s="188"/>
      <c r="BB87" s="188"/>
      <c r="BC87" s="188"/>
      <c r="BD87" s="188"/>
      <c r="BE87" s="188"/>
      <c r="BF87" s="188"/>
      <c r="BG87" s="188"/>
      <c r="BH87" s="188"/>
      <c r="BI87" s="188"/>
      <c r="BJ87" s="188"/>
    </row>
    <row r="88" spans="1:62" s="242" customFormat="1" ht="25.5" x14ac:dyDescent="0.3">
      <c r="A88" s="188"/>
      <c r="B88" s="221" t="s">
        <v>424</v>
      </c>
      <c r="C88" s="244" t="s">
        <v>371</v>
      </c>
      <c r="D88" s="244" t="s">
        <v>221</v>
      </c>
      <c r="E88" s="245" t="s">
        <v>222</v>
      </c>
      <c r="F88" s="246"/>
      <c r="G88" s="244">
        <v>1</v>
      </c>
      <c r="H88" s="244" t="s">
        <v>358</v>
      </c>
      <c r="I88" s="245">
        <v>2003</v>
      </c>
      <c r="J88" s="247" t="s">
        <v>484</v>
      </c>
      <c r="K88" s="233">
        <v>1</v>
      </c>
      <c r="L88" s="243"/>
      <c r="M88" s="248" t="s">
        <v>351</v>
      </c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  <c r="AA88" s="188"/>
      <c r="AB88" s="188"/>
      <c r="AC88" s="188"/>
      <c r="AD88" s="188"/>
      <c r="AE88" s="188"/>
      <c r="AF88" s="188"/>
      <c r="AG88" s="188"/>
      <c r="AH88" s="188"/>
      <c r="AI88" s="188"/>
      <c r="AJ88" s="188"/>
      <c r="AK88" s="188"/>
      <c r="AL88" s="188"/>
      <c r="AM88" s="188"/>
      <c r="AN88" s="188"/>
      <c r="AO88" s="188"/>
      <c r="AP88" s="188"/>
      <c r="AQ88" s="188"/>
      <c r="AR88" s="188"/>
      <c r="AS88" s="188"/>
      <c r="AT88" s="188"/>
      <c r="AU88" s="188"/>
      <c r="AV88" s="188"/>
      <c r="AW88" s="188"/>
      <c r="AX88" s="188"/>
      <c r="AY88" s="188"/>
      <c r="AZ88" s="188"/>
      <c r="BA88" s="188"/>
      <c r="BB88" s="188"/>
      <c r="BC88" s="188"/>
      <c r="BD88" s="188"/>
      <c r="BE88" s="188"/>
      <c r="BF88" s="188"/>
      <c r="BG88" s="188"/>
      <c r="BH88" s="188"/>
      <c r="BI88" s="188"/>
      <c r="BJ88" s="188"/>
    </row>
    <row r="89" spans="1:62" s="242" customFormat="1" x14ac:dyDescent="0.3">
      <c r="A89" s="188"/>
      <c r="B89" s="221" t="s">
        <v>424</v>
      </c>
      <c r="C89" s="55" t="s">
        <v>372</v>
      </c>
      <c r="D89" s="55" t="s">
        <v>221</v>
      </c>
      <c r="E89" s="239" t="s">
        <v>225</v>
      </c>
      <c r="F89" s="241"/>
      <c r="G89" s="55">
        <v>1</v>
      </c>
      <c r="H89" s="55" t="s">
        <v>358</v>
      </c>
      <c r="I89" s="245">
        <v>2003</v>
      </c>
      <c r="J89" s="238"/>
      <c r="K89" s="234">
        <v>1</v>
      </c>
      <c r="L89" s="236"/>
      <c r="M89" s="237" t="s">
        <v>351</v>
      </c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  <c r="AF89" s="188"/>
      <c r="AG89" s="188"/>
      <c r="AH89" s="188"/>
      <c r="AI89" s="188"/>
      <c r="AJ89" s="188"/>
      <c r="AK89" s="188"/>
      <c r="AL89" s="188"/>
      <c r="AM89" s="188"/>
      <c r="AN89" s="188"/>
      <c r="AO89" s="188"/>
      <c r="AP89" s="188"/>
      <c r="AQ89" s="188"/>
      <c r="AR89" s="188"/>
      <c r="AS89" s="188"/>
      <c r="AT89" s="188"/>
      <c r="AU89" s="188"/>
      <c r="AV89" s="188"/>
      <c r="AW89" s="188"/>
      <c r="AX89" s="188"/>
      <c r="AY89" s="188"/>
      <c r="AZ89" s="188"/>
      <c r="BA89" s="188"/>
      <c r="BB89" s="188"/>
      <c r="BC89" s="188"/>
      <c r="BD89" s="188"/>
      <c r="BE89" s="188"/>
      <c r="BF89" s="188"/>
      <c r="BG89" s="188"/>
      <c r="BH89" s="188"/>
      <c r="BI89" s="188"/>
      <c r="BJ89" s="188"/>
    </row>
    <row r="90" spans="1:62" s="242" customFormat="1" ht="50.5" x14ac:dyDescent="0.3">
      <c r="A90" s="188"/>
      <c r="B90" s="221" t="s">
        <v>424</v>
      </c>
      <c r="C90" s="55" t="s">
        <v>373</v>
      </c>
      <c r="D90" s="55" t="s">
        <v>227</v>
      </c>
      <c r="E90" s="239" t="s">
        <v>414</v>
      </c>
      <c r="F90" s="241" t="s">
        <v>350</v>
      </c>
      <c r="G90" s="55">
        <v>3</v>
      </c>
      <c r="H90" s="55" t="s">
        <v>358</v>
      </c>
      <c r="I90" s="245">
        <v>2003</v>
      </c>
      <c r="J90" s="238" t="s">
        <v>568</v>
      </c>
      <c r="K90" s="234">
        <v>3</v>
      </c>
      <c r="L90" s="236" t="s">
        <v>569</v>
      </c>
      <c r="M90" s="237" t="s">
        <v>551</v>
      </c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  <c r="AA90" s="188"/>
      <c r="AB90" s="188"/>
      <c r="AC90" s="188"/>
      <c r="AD90" s="188"/>
      <c r="AE90" s="188"/>
      <c r="AF90" s="188"/>
      <c r="AG90" s="188"/>
      <c r="AH90" s="188"/>
      <c r="AI90" s="188"/>
      <c r="AJ90" s="188"/>
      <c r="AK90" s="188"/>
      <c r="AL90" s="188"/>
      <c r="AM90" s="188"/>
      <c r="AN90" s="188"/>
      <c r="AO90" s="188"/>
      <c r="AP90" s="188"/>
      <c r="AQ90" s="188"/>
      <c r="AR90" s="188"/>
      <c r="AS90" s="188"/>
      <c r="AT90" s="188"/>
      <c r="AU90" s="188"/>
      <c r="AV90" s="188"/>
      <c r="AW90" s="188"/>
      <c r="AX90" s="188"/>
      <c r="AY90" s="188"/>
      <c r="AZ90" s="188"/>
      <c r="BA90" s="188"/>
      <c r="BB90" s="188"/>
      <c r="BC90" s="188"/>
      <c r="BD90" s="188"/>
      <c r="BE90" s="188"/>
      <c r="BF90" s="188"/>
      <c r="BG90" s="188"/>
      <c r="BH90" s="188"/>
      <c r="BI90" s="188"/>
      <c r="BJ90" s="188"/>
    </row>
    <row r="91" spans="1:62" s="242" customFormat="1" x14ac:dyDescent="0.3">
      <c r="A91" s="188"/>
      <c r="B91" s="221" t="s">
        <v>424</v>
      </c>
      <c r="C91" s="55" t="s">
        <v>374</v>
      </c>
      <c r="D91" s="55" t="s">
        <v>227</v>
      </c>
      <c r="E91" s="239" t="s">
        <v>413</v>
      </c>
      <c r="F91" s="241" t="s">
        <v>28</v>
      </c>
      <c r="G91" s="55">
        <v>1</v>
      </c>
      <c r="H91" s="55" t="s">
        <v>358</v>
      </c>
      <c r="I91" s="245">
        <v>2003</v>
      </c>
      <c r="J91" s="238" t="s">
        <v>365</v>
      </c>
      <c r="K91" s="234">
        <v>2</v>
      </c>
      <c r="L91" s="236"/>
      <c r="M91" s="237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  <c r="AA91" s="188"/>
      <c r="AB91" s="188"/>
      <c r="AC91" s="188"/>
      <c r="AD91" s="188"/>
      <c r="AE91" s="188"/>
      <c r="AF91" s="188"/>
      <c r="AG91" s="188"/>
      <c r="AH91" s="188"/>
      <c r="AI91" s="188"/>
      <c r="AJ91" s="188"/>
      <c r="AK91" s="188"/>
      <c r="AL91" s="188"/>
      <c r="AM91" s="188"/>
      <c r="AN91" s="188"/>
      <c r="AO91" s="188"/>
      <c r="AP91" s="188"/>
      <c r="AQ91" s="188"/>
      <c r="AR91" s="188"/>
      <c r="AS91" s="188"/>
      <c r="AT91" s="188"/>
      <c r="AU91" s="188"/>
      <c r="AV91" s="188"/>
      <c r="AW91" s="188"/>
      <c r="AX91" s="188"/>
      <c r="AY91" s="188"/>
      <c r="AZ91" s="188"/>
      <c r="BA91" s="188"/>
      <c r="BB91" s="188"/>
      <c r="BC91" s="188"/>
      <c r="BD91" s="188"/>
      <c r="BE91" s="188"/>
      <c r="BF91" s="188"/>
      <c r="BG91" s="188"/>
      <c r="BH91" s="188"/>
      <c r="BI91" s="188"/>
      <c r="BJ91" s="188"/>
    </row>
    <row r="92" spans="1:62" s="242" customFormat="1" ht="25.5" x14ac:dyDescent="0.3">
      <c r="A92" s="188"/>
      <c r="B92" s="221" t="s">
        <v>424</v>
      </c>
      <c r="C92" s="55" t="s">
        <v>376</v>
      </c>
      <c r="D92" s="55" t="s">
        <v>231</v>
      </c>
      <c r="E92" s="239" t="s">
        <v>232</v>
      </c>
      <c r="F92" s="241"/>
      <c r="G92" s="55">
        <v>3</v>
      </c>
      <c r="H92" s="55" t="s">
        <v>358</v>
      </c>
      <c r="I92" s="245">
        <v>2003</v>
      </c>
      <c r="J92" s="238" t="s">
        <v>550</v>
      </c>
      <c r="K92" s="234">
        <v>3</v>
      </c>
      <c r="L92" s="236"/>
      <c r="M92" s="237" t="s">
        <v>572</v>
      </c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  <c r="AA92" s="188"/>
      <c r="AB92" s="188"/>
      <c r="AC92" s="188"/>
      <c r="AD92" s="188"/>
      <c r="AE92" s="188"/>
      <c r="AF92" s="188"/>
      <c r="AG92" s="188"/>
      <c r="AH92" s="188"/>
      <c r="AI92" s="188"/>
      <c r="AJ92" s="188"/>
      <c r="AK92" s="188"/>
      <c r="AL92" s="188"/>
      <c r="AM92" s="188"/>
      <c r="AN92" s="188"/>
      <c r="AO92" s="188"/>
      <c r="AP92" s="188"/>
      <c r="AQ92" s="188"/>
      <c r="AR92" s="188"/>
      <c r="AS92" s="188"/>
      <c r="AT92" s="188"/>
      <c r="AU92" s="188"/>
      <c r="AV92" s="188"/>
      <c r="AW92" s="188"/>
      <c r="AX92" s="188"/>
      <c r="AY92" s="188"/>
      <c r="AZ92" s="188"/>
      <c r="BA92" s="188"/>
      <c r="BB92" s="188"/>
      <c r="BC92" s="188"/>
      <c r="BD92" s="188"/>
      <c r="BE92" s="188"/>
      <c r="BF92" s="188"/>
      <c r="BG92" s="188"/>
      <c r="BH92" s="188"/>
      <c r="BI92" s="188"/>
      <c r="BJ92" s="188"/>
    </row>
    <row r="93" spans="1:62" s="242" customFormat="1" ht="38" x14ac:dyDescent="0.3">
      <c r="A93" s="188"/>
      <c r="B93" s="221" t="s">
        <v>424</v>
      </c>
      <c r="C93" s="55" t="s">
        <v>377</v>
      </c>
      <c r="D93" s="55" t="s">
        <v>253</v>
      </c>
      <c r="E93" s="239" t="s">
        <v>370</v>
      </c>
      <c r="F93" s="241" t="s">
        <v>350</v>
      </c>
      <c r="G93" s="55">
        <v>1</v>
      </c>
      <c r="H93" s="55" t="s">
        <v>358</v>
      </c>
      <c r="I93" s="245">
        <v>2003</v>
      </c>
      <c r="J93" s="238" t="s">
        <v>534</v>
      </c>
      <c r="K93" s="234">
        <v>4</v>
      </c>
      <c r="L93" s="236" t="s">
        <v>566</v>
      </c>
      <c r="M93" s="237" t="s">
        <v>575</v>
      </c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88"/>
      <c r="Z93" s="188"/>
      <c r="AA93" s="188"/>
      <c r="AB93" s="188"/>
      <c r="AC93" s="188"/>
      <c r="AD93" s="188"/>
      <c r="AE93" s="188"/>
      <c r="AF93" s="188"/>
      <c r="AG93" s="188"/>
      <c r="AH93" s="188"/>
      <c r="AI93" s="188"/>
      <c r="AJ93" s="188"/>
      <c r="AK93" s="188"/>
      <c r="AL93" s="188"/>
      <c r="AM93" s="188"/>
      <c r="AN93" s="188"/>
      <c r="AO93" s="188"/>
      <c r="AP93" s="188"/>
      <c r="AQ93" s="188"/>
      <c r="AR93" s="188"/>
      <c r="AS93" s="188"/>
      <c r="AT93" s="188"/>
      <c r="AU93" s="188"/>
      <c r="AV93" s="188"/>
      <c r="AW93" s="188"/>
      <c r="AX93" s="188"/>
      <c r="AY93" s="188"/>
      <c r="AZ93" s="188"/>
      <c r="BA93" s="188"/>
      <c r="BB93" s="188"/>
      <c r="BC93" s="188"/>
      <c r="BD93" s="188"/>
      <c r="BE93" s="188"/>
      <c r="BF93" s="188"/>
      <c r="BG93" s="188"/>
      <c r="BH93" s="188"/>
      <c r="BI93" s="188"/>
      <c r="BJ93" s="188"/>
    </row>
    <row r="94" spans="1:62" s="242" customFormat="1" x14ac:dyDescent="0.3">
      <c r="A94" s="188"/>
      <c r="B94" s="221" t="s">
        <v>425</v>
      </c>
      <c r="C94" s="244" t="s">
        <v>371</v>
      </c>
      <c r="D94" s="244" t="s">
        <v>221</v>
      </c>
      <c r="E94" s="245" t="s">
        <v>222</v>
      </c>
      <c r="F94" s="246"/>
      <c r="G94" s="244">
        <v>1</v>
      </c>
      <c r="H94" s="244" t="s">
        <v>358</v>
      </c>
      <c r="I94" s="245">
        <v>2003</v>
      </c>
      <c r="J94" s="247" t="s">
        <v>520</v>
      </c>
      <c r="K94" s="233">
        <v>2</v>
      </c>
      <c r="L94" s="243"/>
      <c r="M94" s="248" t="s">
        <v>351</v>
      </c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  <c r="Z94" s="188"/>
      <c r="AA94" s="188"/>
      <c r="AB94" s="188"/>
      <c r="AC94" s="188"/>
      <c r="AD94" s="188"/>
      <c r="AE94" s="188"/>
      <c r="AF94" s="188"/>
      <c r="AG94" s="188"/>
      <c r="AH94" s="188"/>
      <c r="AI94" s="188"/>
      <c r="AJ94" s="188"/>
      <c r="AK94" s="188"/>
      <c r="AL94" s="188"/>
      <c r="AM94" s="188"/>
      <c r="AN94" s="188"/>
      <c r="AO94" s="188"/>
      <c r="AP94" s="188"/>
      <c r="AQ94" s="188"/>
      <c r="AR94" s="188"/>
      <c r="AS94" s="188"/>
      <c r="AT94" s="188"/>
      <c r="AU94" s="188"/>
      <c r="AV94" s="188"/>
      <c r="AW94" s="188"/>
      <c r="AX94" s="188"/>
      <c r="AY94" s="188"/>
      <c r="AZ94" s="188"/>
      <c r="BA94" s="188"/>
      <c r="BB94" s="188"/>
      <c r="BC94" s="188"/>
      <c r="BD94" s="188"/>
      <c r="BE94" s="188"/>
      <c r="BF94" s="188"/>
      <c r="BG94" s="188"/>
      <c r="BH94" s="188"/>
      <c r="BI94" s="188"/>
      <c r="BJ94" s="188"/>
    </row>
    <row r="95" spans="1:62" s="242" customFormat="1" x14ac:dyDescent="0.3">
      <c r="A95" s="188"/>
      <c r="B95" s="221" t="s">
        <v>425</v>
      </c>
      <c r="C95" s="55" t="s">
        <v>372</v>
      </c>
      <c r="D95" s="55" t="s">
        <v>221</v>
      </c>
      <c r="E95" s="239" t="s">
        <v>225</v>
      </c>
      <c r="F95" s="241"/>
      <c r="G95" s="55">
        <v>1</v>
      </c>
      <c r="H95" s="55" t="s">
        <v>358</v>
      </c>
      <c r="I95" s="245">
        <v>2003</v>
      </c>
      <c r="J95" s="238"/>
      <c r="K95" s="234">
        <v>1</v>
      </c>
      <c r="L95" s="236"/>
      <c r="M95" s="237" t="s">
        <v>351</v>
      </c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  <c r="AA95" s="188"/>
      <c r="AB95" s="188"/>
      <c r="AC95" s="188"/>
      <c r="AD95" s="188"/>
      <c r="AE95" s="188"/>
      <c r="AF95" s="188"/>
      <c r="AG95" s="188"/>
      <c r="AH95" s="188"/>
      <c r="AI95" s="188"/>
      <c r="AJ95" s="188"/>
      <c r="AK95" s="188"/>
      <c r="AL95" s="188"/>
      <c r="AM95" s="188"/>
      <c r="AN95" s="188"/>
      <c r="AO95" s="188"/>
      <c r="AP95" s="188"/>
      <c r="AQ95" s="188"/>
      <c r="AR95" s="188"/>
      <c r="AS95" s="188"/>
      <c r="AT95" s="188"/>
      <c r="AU95" s="188"/>
      <c r="AV95" s="188"/>
      <c r="AW95" s="188"/>
      <c r="AX95" s="188"/>
      <c r="AY95" s="188"/>
      <c r="AZ95" s="188"/>
      <c r="BA95" s="188"/>
      <c r="BB95" s="188"/>
      <c r="BC95" s="188"/>
      <c r="BD95" s="188"/>
      <c r="BE95" s="188"/>
      <c r="BF95" s="188"/>
      <c r="BG95" s="188"/>
      <c r="BH95" s="188"/>
      <c r="BI95" s="188"/>
      <c r="BJ95" s="188"/>
    </row>
    <row r="96" spans="1:62" s="242" customFormat="1" ht="50.5" x14ac:dyDescent="0.3">
      <c r="A96" s="188"/>
      <c r="B96" s="221" t="s">
        <v>425</v>
      </c>
      <c r="C96" s="55" t="s">
        <v>373</v>
      </c>
      <c r="D96" s="55" t="s">
        <v>227</v>
      </c>
      <c r="E96" s="239" t="s">
        <v>414</v>
      </c>
      <c r="F96" s="241" t="s">
        <v>350</v>
      </c>
      <c r="G96" s="55">
        <v>3</v>
      </c>
      <c r="H96" s="55" t="s">
        <v>358</v>
      </c>
      <c r="I96" s="245">
        <v>2003</v>
      </c>
      <c r="J96" s="238" t="s">
        <v>568</v>
      </c>
      <c r="K96" s="234">
        <v>3</v>
      </c>
      <c r="L96" s="236" t="s">
        <v>569</v>
      </c>
      <c r="M96" s="237" t="s">
        <v>551</v>
      </c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  <c r="AA96" s="188"/>
      <c r="AB96" s="188"/>
      <c r="AC96" s="188"/>
      <c r="AD96" s="188"/>
      <c r="AE96" s="188"/>
      <c r="AF96" s="188"/>
      <c r="AG96" s="188"/>
      <c r="AH96" s="188"/>
      <c r="AI96" s="188"/>
      <c r="AJ96" s="188"/>
      <c r="AK96" s="188"/>
      <c r="AL96" s="188"/>
      <c r="AM96" s="188"/>
      <c r="AN96" s="188"/>
      <c r="AO96" s="188"/>
      <c r="AP96" s="188"/>
      <c r="AQ96" s="188"/>
      <c r="AR96" s="188"/>
      <c r="AS96" s="188"/>
      <c r="AT96" s="188"/>
      <c r="AU96" s="188"/>
      <c r="AV96" s="188"/>
      <c r="AW96" s="188"/>
      <c r="AX96" s="188"/>
      <c r="AY96" s="188"/>
      <c r="AZ96" s="188"/>
      <c r="BA96" s="188"/>
      <c r="BB96" s="188"/>
      <c r="BC96" s="188"/>
      <c r="BD96" s="188"/>
      <c r="BE96" s="188"/>
      <c r="BF96" s="188"/>
      <c r="BG96" s="188"/>
      <c r="BH96" s="188"/>
      <c r="BI96" s="188"/>
      <c r="BJ96" s="188"/>
    </row>
    <row r="97" spans="1:62" s="242" customFormat="1" ht="25.5" x14ac:dyDescent="0.3">
      <c r="A97" s="188"/>
      <c r="B97" s="221" t="s">
        <v>425</v>
      </c>
      <c r="C97" s="55" t="s">
        <v>376</v>
      </c>
      <c r="D97" s="55" t="s">
        <v>231</v>
      </c>
      <c r="E97" s="239" t="s">
        <v>232</v>
      </c>
      <c r="F97" s="241"/>
      <c r="G97" s="55">
        <v>3</v>
      </c>
      <c r="H97" s="55" t="s">
        <v>358</v>
      </c>
      <c r="I97" s="245">
        <v>2003</v>
      </c>
      <c r="J97" s="238" t="s">
        <v>550</v>
      </c>
      <c r="K97" s="234">
        <v>3</v>
      </c>
      <c r="L97" s="236"/>
      <c r="M97" s="237" t="s">
        <v>572</v>
      </c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  <c r="AA97" s="188"/>
      <c r="AB97" s="188"/>
      <c r="AC97" s="188"/>
      <c r="AD97" s="188"/>
      <c r="AE97" s="188"/>
      <c r="AF97" s="188"/>
      <c r="AG97" s="188"/>
      <c r="AH97" s="188"/>
      <c r="AI97" s="188"/>
      <c r="AJ97" s="188"/>
      <c r="AK97" s="188"/>
      <c r="AL97" s="188"/>
      <c r="AM97" s="188"/>
      <c r="AN97" s="188"/>
      <c r="AO97" s="188"/>
      <c r="AP97" s="188"/>
      <c r="AQ97" s="188"/>
      <c r="AR97" s="188"/>
      <c r="AS97" s="188"/>
      <c r="AT97" s="188"/>
      <c r="AU97" s="188"/>
      <c r="AV97" s="188"/>
      <c r="AW97" s="188"/>
      <c r="AX97" s="188"/>
      <c r="AY97" s="188"/>
      <c r="AZ97" s="188"/>
      <c r="BA97" s="188"/>
      <c r="BB97" s="188"/>
      <c r="BC97" s="188"/>
      <c r="BD97" s="188"/>
      <c r="BE97" s="188"/>
      <c r="BF97" s="188"/>
      <c r="BG97" s="188"/>
      <c r="BH97" s="188"/>
      <c r="BI97" s="188"/>
      <c r="BJ97" s="188"/>
    </row>
    <row r="98" spans="1:62" s="242" customFormat="1" ht="38" x14ac:dyDescent="0.3">
      <c r="A98" s="188"/>
      <c r="B98" s="221" t="s">
        <v>425</v>
      </c>
      <c r="C98" s="55" t="s">
        <v>377</v>
      </c>
      <c r="D98" s="55" t="s">
        <v>253</v>
      </c>
      <c r="E98" s="239" t="s">
        <v>370</v>
      </c>
      <c r="F98" s="241" t="s">
        <v>350</v>
      </c>
      <c r="G98" s="55">
        <v>1</v>
      </c>
      <c r="H98" s="55" t="s">
        <v>358</v>
      </c>
      <c r="I98" s="245">
        <v>2003</v>
      </c>
      <c r="J98" s="238" t="s">
        <v>534</v>
      </c>
      <c r="K98" s="234">
        <v>4</v>
      </c>
      <c r="L98" s="236" t="s">
        <v>566</v>
      </c>
      <c r="M98" s="237" t="s">
        <v>575</v>
      </c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  <c r="AA98" s="188"/>
      <c r="AB98" s="188"/>
      <c r="AC98" s="188"/>
      <c r="AD98" s="188"/>
      <c r="AE98" s="188"/>
      <c r="AF98" s="188"/>
      <c r="AG98" s="188"/>
      <c r="AH98" s="188"/>
      <c r="AI98" s="188"/>
      <c r="AJ98" s="188"/>
      <c r="AK98" s="188"/>
      <c r="AL98" s="188"/>
      <c r="AM98" s="188"/>
      <c r="AN98" s="188"/>
      <c r="AO98" s="188"/>
      <c r="AP98" s="188"/>
      <c r="AQ98" s="188"/>
      <c r="AR98" s="188"/>
      <c r="AS98" s="188"/>
      <c r="AT98" s="188"/>
      <c r="AU98" s="188"/>
      <c r="AV98" s="188"/>
      <c r="AW98" s="188"/>
      <c r="AX98" s="188"/>
      <c r="AY98" s="188"/>
      <c r="AZ98" s="188"/>
      <c r="BA98" s="188"/>
      <c r="BB98" s="188"/>
      <c r="BC98" s="188"/>
      <c r="BD98" s="188"/>
      <c r="BE98" s="188"/>
      <c r="BF98" s="188"/>
      <c r="BG98" s="188"/>
      <c r="BH98" s="188"/>
      <c r="BI98" s="188"/>
      <c r="BJ98" s="188"/>
    </row>
    <row r="99" spans="1:62" s="242" customFormat="1" x14ac:dyDescent="0.3">
      <c r="A99" s="188"/>
      <c r="B99" s="221" t="s">
        <v>426</v>
      </c>
      <c r="C99" s="244" t="s">
        <v>371</v>
      </c>
      <c r="D99" s="244" t="s">
        <v>221</v>
      </c>
      <c r="E99" s="245" t="s">
        <v>222</v>
      </c>
      <c r="F99" s="246"/>
      <c r="G99" s="244">
        <v>1</v>
      </c>
      <c r="H99" s="244" t="s">
        <v>358</v>
      </c>
      <c r="I99" s="245">
        <v>2003</v>
      </c>
      <c r="J99" s="247"/>
      <c r="K99" s="233">
        <v>1</v>
      </c>
      <c r="L99" s="243"/>
      <c r="M99" s="248" t="s">
        <v>351</v>
      </c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  <c r="AA99" s="188"/>
      <c r="AB99" s="188"/>
      <c r="AC99" s="188"/>
      <c r="AD99" s="188"/>
      <c r="AE99" s="188"/>
      <c r="AF99" s="188"/>
      <c r="AG99" s="188"/>
      <c r="AH99" s="188"/>
      <c r="AI99" s="188"/>
      <c r="AJ99" s="188"/>
      <c r="AK99" s="188"/>
      <c r="AL99" s="188"/>
      <c r="AM99" s="188"/>
      <c r="AN99" s="188"/>
      <c r="AO99" s="188"/>
      <c r="AP99" s="188"/>
      <c r="AQ99" s="188"/>
      <c r="AR99" s="188"/>
      <c r="AS99" s="188"/>
      <c r="AT99" s="188"/>
      <c r="AU99" s="188"/>
      <c r="AV99" s="188"/>
      <c r="AW99" s="188"/>
      <c r="AX99" s="188"/>
      <c r="AY99" s="188"/>
      <c r="AZ99" s="188"/>
      <c r="BA99" s="188"/>
      <c r="BB99" s="188"/>
      <c r="BC99" s="188"/>
      <c r="BD99" s="188"/>
      <c r="BE99" s="188"/>
      <c r="BF99" s="188"/>
      <c r="BG99" s="188"/>
      <c r="BH99" s="188"/>
      <c r="BI99" s="188"/>
      <c r="BJ99" s="188"/>
    </row>
    <row r="100" spans="1:62" s="242" customFormat="1" x14ac:dyDescent="0.3">
      <c r="A100" s="188"/>
      <c r="B100" s="221" t="s">
        <v>426</v>
      </c>
      <c r="C100" s="55" t="s">
        <v>372</v>
      </c>
      <c r="D100" s="55" t="s">
        <v>221</v>
      </c>
      <c r="E100" s="239" t="s">
        <v>225</v>
      </c>
      <c r="F100" s="241"/>
      <c r="G100" s="55">
        <v>1</v>
      </c>
      <c r="H100" s="55" t="s">
        <v>358</v>
      </c>
      <c r="I100" s="245">
        <v>2003</v>
      </c>
      <c r="J100" s="238"/>
      <c r="K100" s="234">
        <v>1</v>
      </c>
      <c r="L100" s="236"/>
      <c r="M100" s="237" t="s">
        <v>351</v>
      </c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  <c r="AA100" s="188"/>
      <c r="AB100" s="188"/>
      <c r="AC100" s="188"/>
      <c r="AD100" s="188"/>
      <c r="AE100" s="188"/>
      <c r="AF100" s="188"/>
      <c r="AG100" s="188"/>
      <c r="AH100" s="188"/>
      <c r="AI100" s="188"/>
      <c r="AJ100" s="188"/>
      <c r="AK100" s="188"/>
      <c r="AL100" s="188"/>
      <c r="AM100" s="188"/>
      <c r="AN100" s="188"/>
      <c r="AO100" s="188"/>
      <c r="AP100" s="188"/>
      <c r="AQ100" s="188"/>
      <c r="AR100" s="188"/>
      <c r="AS100" s="188"/>
      <c r="AT100" s="188"/>
      <c r="AU100" s="188"/>
      <c r="AV100" s="188"/>
      <c r="AW100" s="188"/>
      <c r="AX100" s="188"/>
      <c r="AY100" s="188"/>
      <c r="AZ100" s="188"/>
      <c r="BA100" s="188"/>
      <c r="BB100" s="188"/>
      <c r="BC100" s="188"/>
      <c r="BD100" s="188"/>
      <c r="BE100" s="188"/>
      <c r="BF100" s="188"/>
      <c r="BG100" s="188"/>
      <c r="BH100" s="188"/>
      <c r="BI100" s="188"/>
      <c r="BJ100" s="188"/>
    </row>
    <row r="101" spans="1:62" s="242" customFormat="1" ht="50.5" x14ac:dyDescent="0.3">
      <c r="A101" s="188"/>
      <c r="B101" s="221" t="s">
        <v>426</v>
      </c>
      <c r="C101" s="55" t="s">
        <v>373</v>
      </c>
      <c r="D101" s="55" t="s">
        <v>227</v>
      </c>
      <c r="E101" s="239" t="s">
        <v>414</v>
      </c>
      <c r="F101" s="241" t="s">
        <v>350</v>
      </c>
      <c r="G101" s="55">
        <v>3</v>
      </c>
      <c r="H101" s="55" t="s">
        <v>358</v>
      </c>
      <c r="I101" s="245">
        <v>2003</v>
      </c>
      <c r="J101" s="238" t="s">
        <v>568</v>
      </c>
      <c r="K101" s="234">
        <v>3</v>
      </c>
      <c r="L101" s="236" t="s">
        <v>569</v>
      </c>
      <c r="M101" s="237" t="s">
        <v>551</v>
      </c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  <c r="AA101" s="188"/>
      <c r="AB101" s="188"/>
      <c r="AC101" s="188"/>
      <c r="AD101" s="188"/>
      <c r="AE101" s="188"/>
      <c r="AF101" s="188"/>
      <c r="AG101" s="188"/>
      <c r="AH101" s="188"/>
      <c r="AI101" s="188"/>
      <c r="AJ101" s="188"/>
      <c r="AK101" s="188"/>
      <c r="AL101" s="188"/>
      <c r="AM101" s="188"/>
      <c r="AN101" s="188"/>
      <c r="AO101" s="188"/>
      <c r="AP101" s="188"/>
      <c r="AQ101" s="188"/>
      <c r="AR101" s="188"/>
      <c r="AS101" s="188"/>
      <c r="AT101" s="188"/>
      <c r="AU101" s="188"/>
      <c r="AV101" s="188"/>
      <c r="AW101" s="188"/>
      <c r="AX101" s="188"/>
      <c r="AY101" s="188"/>
      <c r="AZ101" s="188"/>
      <c r="BA101" s="188"/>
      <c r="BB101" s="188"/>
      <c r="BC101" s="188"/>
      <c r="BD101" s="188"/>
      <c r="BE101" s="188"/>
      <c r="BF101" s="188"/>
      <c r="BG101" s="188"/>
      <c r="BH101" s="188"/>
      <c r="BI101" s="188"/>
      <c r="BJ101" s="188"/>
    </row>
    <row r="102" spans="1:62" s="242" customFormat="1" x14ac:dyDescent="0.3">
      <c r="A102" s="188"/>
      <c r="B102" s="221" t="s">
        <v>426</v>
      </c>
      <c r="C102" s="55" t="s">
        <v>375</v>
      </c>
      <c r="D102" s="55" t="s">
        <v>227</v>
      </c>
      <c r="E102" s="239" t="s">
        <v>230</v>
      </c>
      <c r="F102" s="241" t="s">
        <v>28</v>
      </c>
      <c r="G102" s="55">
        <v>1</v>
      </c>
      <c r="H102" s="55" t="s">
        <v>358</v>
      </c>
      <c r="I102" s="245">
        <v>2003</v>
      </c>
      <c r="J102" s="238"/>
      <c r="K102" s="234">
        <v>1</v>
      </c>
      <c r="L102" s="236"/>
      <c r="M102" s="237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  <c r="AA102" s="188"/>
      <c r="AB102" s="188"/>
      <c r="AC102" s="188"/>
      <c r="AD102" s="188"/>
      <c r="AE102" s="188"/>
      <c r="AF102" s="188"/>
      <c r="AG102" s="188"/>
      <c r="AH102" s="188"/>
      <c r="AI102" s="188"/>
      <c r="AJ102" s="188"/>
      <c r="AK102" s="188"/>
      <c r="AL102" s="188"/>
      <c r="AM102" s="188"/>
      <c r="AN102" s="188"/>
      <c r="AO102" s="188"/>
      <c r="AP102" s="188"/>
      <c r="AQ102" s="188"/>
      <c r="AR102" s="188"/>
      <c r="AS102" s="188"/>
      <c r="AT102" s="188"/>
      <c r="AU102" s="188"/>
      <c r="AV102" s="188"/>
      <c r="AW102" s="188"/>
      <c r="AX102" s="188"/>
      <c r="AY102" s="188"/>
      <c r="AZ102" s="188"/>
      <c r="BA102" s="188"/>
      <c r="BB102" s="188"/>
      <c r="BC102" s="188"/>
      <c r="BD102" s="188"/>
      <c r="BE102" s="188"/>
      <c r="BF102" s="188"/>
      <c r="BG102" s="188"/>
      <c r="BH102" s="188"/>
      <c r="BI102" s="188"/>
      <c r="BJ102" s="188"/>
    </row>
    <row r="103" spans="1:62" s="242" customFormat="1" ht="25.5" x14ac:dyDescent="0.3">
      <c r="A103" s="188"/>
      <c r="B103" s="221" t="s">
        <v>426</v>
      </c>
      <c r="C103" s="55" t="s">
        <v>376</v>
      </c>
      <c r="D103" s="55" t="s">
        <v>231</v>
      </c>
      <c r="E103" s="239" t="s">
        <v>232</v>
      </c>
      <c r="F103" s="241"/>
      <c r="G103" s="55">
        <v>3</v>
      </c>
      <c r="H103" s="55" t="s">
        <v>358</v>
      </c>
      <c r="I103" s="245">
        <v>2003</v>
      </c>
      <c r="J103" s="238" t="s">
        <v>550</v>
      </c>
      <c r="K103" s="234">
        <v>3</v>
      </c>
      <c r="L103" s="236"/>
      <c r="M103" s="237" t="s">
        <v>572</v>
      </c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  <c r="AA103" s="188"/>
      <c r="AB103" s="188"/>
      <c r="AC103" s="188"/>
      <c r="AD103" s="188"/>
      <c r="AE103" s="188"/>
      <c r="AF103" s="188"/>
      <c r="AG103" s="188"/>
      <c r="AH103" s="188"/>
      <c r="AI103" s="188"/>
      <c r="AJ103" s="188"/>
      <c r="AK103" s="188"/>
      <c r="AL103" s="188"/>
      <c r="AM103" s="188"/>
      <c r="AN103" s="188"/>
      <c r="AO103" s="188"/>
      <c r="AP103" s="188"/>
      <c r="AQ103" s="188"/>
      <c r="AR103" s="188"/>
      <c r="AS103" s="188"/>
      <c r="AT103" s="188"/>
      <c r="AU103" s="188"/>
      <c r="AV103" s="188"/>
      <c r="AW103" s="188"/>
      <c r="AX103" s="188"/>
      <c r="AY103" s="188"/>
      <c r="AZ103" s="188"/>
      <c r="BA103" s="188"/>
      <c r="BB103" s="188"/>
      <c r="BC103" s="188"/>
      <c r="BD103" s="188"/>
      <c r="BE103" s="188"/>
      <c r="BF103" s="188"/>
      <c r="BG103" s="188"/>
      <c r="BH103" s="188"/>
      <c r="BI103" s="188"/>
      <c r="BJ103" s="188"/>
    </row>
    <row r="104" spans="1:62" s="242" customFormat="1" ht="38" x14ac:dyDescent="0.3">
      <c r="A104" s="188"/>
      <c r="B104" s="221" t="s">
        <v>426</v>
      </c>
      <c r="C104" s="55" t="s">
        <v>377</v>
      </c>
      <c r="D104" s="55" t="s">
        <v>253</v>
      </c>
      <c r="E104" s="239" t="s">
        <v>370</v>
      </c>
      <c r="F104" s="241" t="s">
        <v>350</v>
      </c>
      <c r="G104" s="55">
        <v>1</v>
      </c>
      <c r="H104" s="55" t="s">
        <v>358</v>
      </c>
      <c r="I104" s="245">
        <v>2003</v>
      </c>
      <c r="J104" s="238" t="s">
        <v>534</v>
      </c>
      <c r="K104" s="234">
        <v>4</v>
      </c>
      <c r="L104" s="236" t="s">
        <v>566</v>
      </c>
      <c r="M104" s="237" t="s">
        <v>575</v>
      </c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  <c r="AA104" s="188"/>
      <c r="AB104" s="188"/>
      <c r="AC104" s="188"/>
      <c r="AD104" s="188"/>
      <c r="AE104" s="188"/>
      <c r="AF104" s="188"/>
      <c r="AG104" s="188"/>
      <c r="AH104" s="188"/>
      <c r="AI104" s="188"/>
      <c r="AJ104" s="188"/>
      <c r="AK104" s="188"/>
      <c r="AL104" s="188"/>
      <c r="AM104" s="188"/>
      <c r="AN104" s="188"/>
      <c r="AO104" s="188"/>
      <c r="AP104" s="188"/>
      <c r="AQ104" s="188"/>
      <c r="AR104" s="188"/>
      <c r="AS104" s="188"/>
      <c r="AT104" s="188"/>
      <c r="AU104" s="188"/>
      <c r="AV104" s="188"/>
      <c r="AW104" s="188"/>
      <c r="AX104" s="188"/>
      <c r="AY104" s="188"/>
      <c r="AZ104" s="188"/>
      <c r="BA104" s="188"/>
      <c r="BB104" s="188"/>
      <c r="BC104" s="188"/>
      <c r="BD104" s="188"/>
      <c r="BE104" s="188"/>
      <c r="BF104" s="188"/>
      <c r="BG104" s="188"/>
      <c r="BH104" s="188"/>
      <c r="BI104" s="188"/>
      <c r="BJ104" s="188"/>
    </row>
    <row r="105" spans="1:62" s="242" customFormat="1" x14ac:dyDescent="0.3">
      <c r="A105" s="188"/>
      <c r="B105" s="221" t="s">
        <v>427</v>
      </c>
      <c r="C105" s="244" t="s">
        <v>371</v>
      </c>
      <c r="D105" s="244" t="s">
        <v>221</v>
      </c>
      <c r="E105" s="245" t="s">
        <v>222</v>
      </c>
      <c r="F105" s="246"/>
      <c r="G105" s="244">
        <v>1</v>
      </c>
      <c r="H105" s="244" t="s">
        <v>358</v>
      </c>
      <c r="I105" s="245">
        <v>2003</v>
      </c>
      <c r="J105" s="247" t="s">
        <v>486</v>
      </c>
      <c r="K105" s="233">
        <v>2</v>
      </c>
      <c r="L105" s="243"/>
      <c r="M105" s="248" t="s">
        <v>351</v>
      </c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  <c r="AA105" s="188"/>
      <c r="AB105" s="188"/>
      <c r="AC105" s="188"/>
      <c r="AD105" s="188"/>
      <c r="AE105" s="188"/>
      <c r="AF105" s="188"/>
      <c r="AG105" s="188"/>
      <c r="AH105" s="188"/>
      <c r="AI105" s="188"/>
      <c r="AJ105" s="188"/>
      <c r="AK105" s="188"/>
      <c r="AL105" s="188"/>
      <c r="AM105" s="188"/>
      <c r="AN105" s="188"/>
      <c r="AO105" s="188"/>
      <c r="AP105" s="188"/>
      <c r="AQ105" s="188"/>
      <c r="AR105" s="188"/>
      <c r="AS105" s="188"/>
      <c r="AT105" s="188"/>
      <c r="AU105" s="188"/>
      <c r="AV105" s="188"/>
      <c r="AW105" s="188"/>
      <c r="AX105" s="188"/>
      <c r="AY105" s="188"/>
      <c r="AZ105" s="188"/>
      <c r="BA105" s="188"/>
      <c r="BB105" s="188"/>
      <c r="BC105" s="188"/>
      <c r="BD105" s="188"/>
      <c r="BE105" s="188"/>
      <c r="BF105" s="188"/>
      <c r="BG105" s="188"/>
      <c r="BH105" s="188"/>
      <c r="BI105" s="188"/>
      <c r="BJ105" s="188"/>
    </row>
    <row r="106" spans="1:62" s="242" customFormat="1" x14ac:dyDescent="0.3">
      <c r="A106" s="188"/>
      <c r="B106" s="221" t="s">
        <v>427</v>
      </c>
      <c r="C106" s="55" t="s">
        <v>372</v>
      </c>
      <c r="D106" s="55" t="s">
        <v>221</v>
      </c>
      <c r="E106" s="239" t="s">
        <v>225</v>
      </c>
      <c r="F106" s="241"/>
      <c r="G106" s="55">
        <v>1</v>
      </c>
      <c r="H106" s="55" t="s">
        <v>358</v>
      </c>
      <c r="I106" s="245">
        <v>2003</v>
      </c>
      <c r="J106" s="238"/>
      <c r="K106" s="234">
        <v>1</v>
      </c>
      <c r="L106" s="236"/>
      <c r="M106" s="237" t="s">
        <v>351</v>
      </c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  <c r="AA106" s="188"/>
      <c r="AB106" s="188"/>
      <c r="AC106" s="188"/>
      <c r="AD106" s="188"/>
      <c r="AE106" s="188"/>
      <c r="AF106" s="188"/>
      <c r="AG106" s="188"/>
      <c r="AH106" s="188"/>
      <c r="AI106" s="188"/>
      <c r="AJ106" s="188"/>
      <c r="AK106" s="188"/>
      <c r="AL106" s="188"/>
      <c r="AM106" s="188"/>
      <c r="AN106" s="188"/>
      <c r="AO106" s="188"/>
      <c r="AP106" s="188"/>
      <c r="AQ106" s="188"/>
      <c r="AR106" s="188"/>
      <c r="AS106" s="188"/>
      <c r="AT106" s="188"/>
      <c r="AU106" s="188"/>
      <c r="AV106" s="188"/>
      <c r="AW106" s="188"/>
      <c r="AX106" s="188"/>
      <c r="AY106" s="188"/>
      <c r="AZ106" s="188"/>
      <c r="BA106" s="188"/>
      <c r="BB106" s="188"/>
      <c r="BC106" s="188"/>
      <c r="BD106" s="188"/>
      <c r="BE106" s="188"/>
      <c r="BF106" s="188"/>
      <c r="BG106" s="188"/>
      <c r="BH106" s="188"/>
      <c r="BI106" s="188"/>
      <c r="BJ106" s="188"/>
    </row>
    <row r="107" spans="1:62" s="242" customFormat="1" ht="50.5" x14ac:dyDescent="0.3">
      <c r="A107" s="188"/>
      <c r="B107" s="221" t="s">
        <v>427</v>
      </c>
      <c r="C107" s="55" t="s">
        <v>373</v>
      </c>
      <c r="D107" s="55" t="s">
        <v>227</v>
      </c>
      <c r="E107" s="239" t="s">
        <v>414</v>
      </c>
      <c r="F107" s="241" t="s">
        <v>350</v>
      </c>
      <c r="G107" s="55">
        <v>3</v>
      </c>
      <c r="H107" s="55" t="s">
        <v>358</v>
      </c>
      <c r="I107" s="245">
        <v>2003</v>
      </c>
      <c r="J107" s="238" t="s">
        <v>568</v>
      </c>
      <c r="K107" s="234">
        <v>3</v>
      </c>
      <c r="L107" s="236" t="s">
        <v>569</v>
      </c>
      <c r="M107" s="237" t="s">
        <v>551</v>
      </c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  <c r="AA107" s="188"/>
      <c r="AB107" s="188"/>
      <c r="AC107" s="188"/>
      <c r="AD107" s="188"/>
      <c r="AE107" s="188"/>
      <c r="AF107" s="188"/>
      <c r="AG107" s="188"/>
      <c r="AH107" s="188"/>
      <c r="AI107" s="188"/>
      <c r="AJ107" s="188"/>
      <c r="AK107" s="188"/>
      <c r="AL107" s="188"/>
      <c r="AM107" s="188"/>
      <c r="AN107" s="188"/>
      <c r="AO107" s="188"/>
      <c r="AP107" s="188"/>
      <c r="AQ107" s="188"/>
      <c r="AR107" s="188"/>
      <c r="AS107" s="188"/>
      <c r="AT107" s="188"/>
      <c r="AU107" s="188"/>
      <c r="AV107" s="188"/>
      <c r="AW107" s="188"/>
      <c r="AX107" s="188"/>
      <c r="AY107" s="188"/>
      <c r="AZ107" s="188"/>
      <c r="BA107" s="188"/>
      <c r="BB107" s="188"/>
      <c r="BC107" s="188"/>
      <c r="BD107" s="188"/>
      <c r="BE107" s="188"/>
      <c r="BF107" s="188"/>
      <c r="BG107" s="188"/>
      <c r="BH107" s="188"/>
      <c r="BI107" s="188"/>
      <c r="BJ107" s="188"/>
    </row>
    <row r="108" spans="1:62" s="242" customFormat="1" x14ac:dyDescent="0.3">
      <c r="A108" s="188"/>
      <c r="B108" s="221" t="s">
        <v>427</v>
      </c>
      <c r="C108" s="55" t="s">
        <v>374</v>
      </c>
      <c r="D108" s="55" t="s">
        <v>227</v>
      </c>
      <c r="E108" s="239" t="s">
        <v>413</v>
      </c>
      <c r="F108" s="241" t="s">
        <v>28</v>
      </c>
      <c r="G108" s="55">
        <v>1</v>
      </c>
      <c r="H108" s="55" t="s">
        <v>358</v>
      </c>
      <c r="I108" s="245">
        <v>2003</v>
      </c>
      <c r="J108" s="238" t="s">
        <v>365</v>
      </c>
      <c r="K108" s="234">
        <v>2</v>
      </c>
      <c r="L108" s="236"/>
      <c r="M108" s="237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  <c r="AA108" s="188"/>
      <c r="AB108" s="188"/>
      <c r="AC108" s="188"/>
      <c r="AD108" s="188"/>
      <c r="AE108" s="188"/>
      <c r="AF108" s="188"/>
      <c r="AG108" s="188"/>
      <c r="AH108" s="188"/>
      <c r="AI108" s="188"/>
      <c r="AJ108" s="188"/>
      <c r="AK108" s="188"/>
      <c r="AL108" s="188"/>
      <c r="AM108" s="188"/>
      <c r="AN108" s="188"/>
      <c r="AO108" s="188"/>
      <c r="AP108" s="188"/>
      <c r="AQ108" s="188"/>
      <c r="AR108" s="188"/>
      <c r="AS108" s="188"/>
      <c r="AT108" s="188"/>
      <c r="AU108" s="188"/>
      <c r="AV108" s="188"/>
      <c r="AW108" s="188"/>
      <c r="AX108" s="188"/>
      <c r="AY108" s="188"/>
      <c r="AZ108" s="188"/>
      <c r="BA108" s="188"/>
      <c r="BB108" s="188"/>
      <c r="BC108" s="188"/>
      <c r="BD108" s="188"/>
      <c r="BE108" s="188"/>
      <c r="BF108" s="188"/>
      <c r="BG108" s="188"/>
      <c r="BH108" s="188"/>
      <c r="BI108" s="188"/>
      <c r="BJ108" s="188"/>
    </row>
    <row r="109" spans="1:62" s="242" customFormat="1" ht="25.5" x14ac:dyDescent="0.3">
      <c r="A109" s="188"/>
      <c r="B109" s="221" t="s">
        <v>427</v>
      </c>
      <c r="C109" s="55" t="s">
        <v>376</v>
      </c>
      <c r="D109" s="55" t="s">
        <v>231</v>
      </c>
      <c r="E109" s="239" t="s">
        <v>232</v>
      </c>
      <c r="F109" s="241"/>
      <c r="G109" s="55">
        <v>3</v>
      </c>
      <c r="H109" s="55" t="s">
        <v>358</v>
      </c>
      <c r="I109" s="245">
        <v>2003</v>
      </c>
      <c r="J109" s="238" t="s">
        <v>550</v>
      </c>
      <c r="K109" s="234">
        <v>3</v>
      </c>
      <c r="L109" s="236"/>
      <c r="M109" s="237" t="s">
        <v>572</v>
      </c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  <c r="AA109" s="188"/>
      <c r="AB109" s="188"/>
      <c r="AC109" s="188"/>
      <c r="AD109" s="188"/>
      <c r="AE109" s="188"/>
      <c r="AF109" s="188"/>
      <c r="AG109" s="188"/>
      <c r="AH109" s="188"/>
      <c r="AI109" s="188"/>
      <c r="AJ109" s="188"/>
      <c r="AK109" s="188"/>
      <c r="AL109" s="188"/>
      <c r="AM109" s="188"/>
      <c r="AN109" s="188"/>
      <c r="AO109" s="188"/>
      <c r="AP109" s="188"/>
      <c r="AQ109" s="188"/>
      <c r="AR109" s="188"/>
      <c r="AS109" s="188"/>
      <c r="AT109" s="188"/>
      <c r="AU109" s="188"/>
      <c r="AV109" s="188"/>
      <c r="AW109" s="188"/>
      <c r="AX109" s="188"/>
      <c r="AY109" s="188"/>
      <c r="AZ109" s="188"/>
      <c r="BA109" s="188"/>
      <c r="BB109" s="188"/>
      <c r="BC109" s="188"/>
      <c r="BD109" s="188"/>
      <c r="BE109" s="188"/>
      <c r="BF109" s="188"/>
      <c r="BG109" s="188"/>
      <c r="BH109" s="188"/>
      <c r="BI109" s="188"/>
      <c r="BJ109" s="188"/>
    </row>
    <row r="110" spans="1:62" s="242" customFormat="1" ht="38" x14ac:dyDescent="0.3">
      <c r="A110" s="188"/>
      <c r="B110" s="221" t="s">
        <v>427</v>
      </c>
      <c r="C110" s="55" t="s">
        <v>377</v>
      </c>
      <c r="D110" s="55" t="s">
        <v>253</v>
      </c>
      <c r="E110" s="239" t="s">
        <v>370</v>
      </c>
      <c r="F110" s="241" t="s">
        <v>350</v>
      </c>
      <c r="G110" s="55">
        <v>1</v>
      </c>
      <c r="H110" s="55" t="s">
        <v>358</v>
      </c>
      <c r="I110" s="245">
        <v>2003</v>
      </c>
      <c r="J110" s="238" t="s">
        <v>534</v>
      </c>
      <c r="K110" s="234">
        <v>4</v>
      </c>
      <c r="L110" s="236" t="s">
        <v>566</v>
      </c>
      <c r="M110" s="237" t="s">
        <v>575</v>
      </c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  <c r="AA110" s="188"/>
      <c r="AB110" s="188"/>
      <c r="AC110" s="188"/>
      <c r="AD110" s="188"/>
      <c r="AE110" s="188"/>
      <c r="AF110" s="188"/>
      <c r="AG110" s="188"/>
      <c r="AH110" s="188"/>
      <c r="AI110" s="188"/>
      <c r="AJ110" s="188"/>
      <c r="AK110" s="188"/>
      <c r="AL110" s="188"/>
      <c r="AM110" s="188"/>
      <c r="AN110" s="188"/>
      <c r="AO110" s="188"/>
      <c r="AP110" s="188"/>
      <c r="AQ110" s="188"/>
      <c r="AR110" s="188"/>
      <c r="AS110" s="188"/>
      <c r="AT110" s="188"/>
      <c r="AU110" s="188"/>
      <c r="AV110" s="188"/>
      <c r="AW110" s="188"/>
      <c r="AX110" s="188"/>
      <c r="AY110" s="188"/>
      <c r="AZ110" s="188"/>
      <c r="BA110" s="188"/>
      <c r="BB110" s="188"/>
      <c r="BC110" s="188"/>
      <c r="BD110" s="188"/>
      <c r="BE110" s="188"/>
      <c r="BF110" s="188"/>
      <c r="BG110" s="188"/>
      <c r="BH110" s="188"/>
      <c r="BI110" s="188"/>
      <c r="BJ110" s="188"/>
    </row>
    <row r="111" spans="1:62" s="242" customFormat="1" ht="25.5" x14ac:dyDescent="0.3">
      <c r="A111" s="188"/>
      <c r="B111" s="221" t="s">
        <v>428</v>
      </c>
      <c r="C111" s="244" t="s">
        <v>371</v>
      </c>
      <c r="D111" s="244" t="s">
        <v>221</v>
      </c>
      <c r="E111" s="245" t="s">
        <v>222</v>
      </c>
      <c r="F111" s="246"/>
      <c r="G111" s="244">
        <v>4</v>
      </c>
      <c r="H111" s="244" t="s">
        <v>358</v>
      </c>
      <c r="I111" s="245">
        <v>2003</v>
      </c>
      <c r="J111" s="247" t="s">
        <v>494</v>
      </c>
      <c r="K111" s="233">
        <v>1</v>
      </c>
      <c r="L111" s="243"/>
      <c r="M111" s="248" t="s">
        <v>351</v>
      </c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  <c r="AA111" s="188"/>
      <c r="AB111" s="188"/>
      <c r="AC111" s="188"/>
      <c r="AD111" s="188"/>
      <c r="AE111" s="188"/>
      <c r="AF111" s="188"/>
      <c r="AG111" s="188"/>
      <c r="AH111" s="188"/>
      <c r="AI111" s="188"/>
      <c r="AJ111" s="188"/>
      <c r="AK111" s="188"/>
      <c r="AL111" s="188"/>
      <c r="AM111" s="188"/>
      <c r="AN111" s="188"/>
      <c r="AO111" s="188"/>
      <c r="AP111" s="188"/>
      <c r="AQ111" s="188"/>
      <c r="AR111" s="188"/>
      <c r="AS111" s="188"/>
      <c r="AT111" s="188"/>
      <c r="AU111" s="188"/>
      <c r="AV111" s="188"/>
      <c r="AW111" s="188"/>
      <c r="AX111" s="188"/>
      <c r="AY111" s="188"/>
      <c r="AZ111" s="188"/>
      <c r="BA111" s="188"/>
      <c r="BB111" s="188"/>
      <c r="BC111" s="188"/>
      <c r="BD111" s="188"/>
      <c r="BE111" s="188"/>
      <c r="BF111" s="188"/>
      <c r="BG111" s="188"/>
      <c r="BH111" s="188"/>
      <c r="BI111" s="188"/>
      <c r="BJ111" s="188"/>
    </row>
    <row r="112" spans="1:62" s="242" customFormat="1" x14ac:dyDescent="0.3">
      <c r="A112" s="188"/>
      <c r="B112" s="221" t="s">
        <v>428</v>
      </c>
      <c r="C112" s="55" t="s">
        <v>372</v>
      </c>
      <c r="D112" s="55" t="s">
        <v>221</v>
      </c>
      <c r="E112" s="239" t="s">
        <v>225</v>
      </c>
      <c r="F112" s="241"/>
      <c r="G112" s="55">
        <v>4</v>
      </c>
      <c r="H112" s="55" t="s">
        <v>358</v>
      </c>
      <c r="I112" s="245">
        <v>2003</v>
      </c>
      <c r="J112" s="238"/>
      <c r="K112" s="234">
        <v>1</v>
      </c>
      <c r="L112" s="236"/>
      <c r="M112" s="237" t="s">
        <v>351</v>
      </c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  <c r="AA112" s="188"/>
      <c r="AB112" s="188"/>
      <c r="AC112" s="188"/>
      <c r="AD112" s="188"/>
      <c r="AE112" s="188"/>
      <c r="AF112" s="188"/>
      <c r="AG112" s="188"/>
      <c r="AH112" s="188"/>
      <c r="AI112" s="188"/>
      <c r="AJ112" s="188"/>
      <c r="AK112" s="188"/>
      <c r="AL112" s="188"/>
      <c r="AM112" s="188"/>
      <c r="AN112" s="188"/>
      <c r="AO112" s="188"/>
      <c r="AP112" s="188"/>
      <c r="AQ112" s="188"/>
      <c r="AR112" s="188"/>
      <c r="AS112" s="188"/>
      <c r="AT112" s="188"/>
      <c r="AU112" s="188"/>
      <c r="AV112" s="188"/>
      <c r="AW112" s="188"/>
      <c r="AX112" s="188"/>
      <c r="AY112" s="188"/>
      <c r="AZ112" s="188"/>
      <c r="BA112" s="188"/>
      <c r="BB112" s="188"/>
      <c r="BC112" s="188"/>
      <c r="BD112" s="188"/>
      <c r="BE112" s="188"/>
      <c r="BF112" s="188"/>
      <c r="BG112" s="188"/>
      <c r="BH112" s="188"/>
      <c r="BI112" s="188"/>
      <c r="BJ112" s="188"/>
    </row>
    <row r="113" spans="1:62" s="242" customFormat="1" x14ac:dyDescent="0.3">
      <c r="A113" s="188"/>
      <c r="B113" s="221" t="s">
        <v>428</v>
      </c>
      <c r="C113" s="55" t="s">
        <v>393</v>
      </c>
      <c r="D113" s="55" t="s">
        <v>223</v>
      </c>
      <c r="E113" s="239" t="s">
        <v>226</v>
      </c>
      <c r="F113" s="241" t="s">
        <v>29</v>
      </c>
      <c r="G113" s="55">
        <v>50</v>
      </c>
      <c r="H113" s="55" t="s">
        <v>278</v>
      </c>
      <c r="I113" s="245">
        <v>2003</v>
      </c>
      <c r="J113" s="238"/>
      <c r="K113" s="234">
        <v>1</v>
      </c>
      <c r="L113" s="236"/>
      <c r="M113" s="237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  <c r="AA113" s="188"/>
      <c r="AB113" s="188"/>
      <c r="AC113" s="188"/>
      <c r="AD113" s="188"/>
      <c r="AE113" s="188"/>
      <c r="AF113" s="188"/>
      <c r="AG113" s="188"/>
      <c r="AH113" s="188"/>
      <c r="AI113" s="188"/>
      <c r="AJ113" s="188"/>
      <c r="AK113" s="188"/>
      <c r="AL113" s="188"/>
      <c r="AM113" s="188"/>
      <c r="AN113" s="188"/>
      <c r="AO113" s="188"/>
      <c r="AP113" s="188"/>
      <c r="AQ113" s="188"/>
      <c r="AR113" s="188"/>
      <c r="AS113" s="188"/>
      <c r="AT113" s="188"/>
      <c r="AU113" s="188"/>
      <c r="AV113" s="188"/>
      <c r="AW113" s="188"/>
      <c r="AX113" s="188"/>
      <c r="AY113" s="188"/>
      <c r="AZ113" s="188"/>
      <c r="BA113" s="188"/>
      <c r="BB113" s="188"/>
      <c r="BC113" s="188"/>
      <c r="BD113" s="188"/>
      <c r="BE113" s="188"/>
      <c r="BF113" s="188"/>
      <c r="BG113" s="188"/>
      <c r="BH113" s="188"/>
      <c r="BI113" s="188"/>
      <c r="BJ113" s="188"/>
    </row>
    <row r="114" spans="1:62" s="242" customFormat="1" ht="50.5" x14ac:dyDescent="0.3">
      <c r="A114" s="188"/>
      <c r="B114" s="221" t="s">
        <v>428</v>
      </c>
      <c r="C114" s="55" t="s">
        <v>373</v>
      </c>
      <c r="D114" s="55" t="s">
        <v>227</v>
      </c>
      <c r="E114" s="239" t="s">
        <v>414</v>
      </c>
      <c r="F114" s="241" t="s">
        <v>350</v>
      </c>
      <c r="G114" s="55">
        <v>3</v>
      </c>
      <c r="H114" s="55" t="s">
        <v>358</v>
      </c>
      <c r="I114" s="245">
        <v>2003</v>
      </c>
      <c r="J114" s="238" t="s">
        <v>568</v>
      </c>
      <c r="K114" s="234">
        <v>3</v>
      </c>
      <c r="L114" s="236" t="s">
        <v>569</v>
      </c>
      <c r="M114" s="237" t="s">
        <v>551</v>
      </c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  <c r="AA114" s="188"/>
      <c r="AB114" s="188"/>
      <c r="AC114" s="188"/>
      <c r="AD114" s="188"/>
      <c r="AE114" s="188"/>
      <c r="AF114" s="188"/>
      <c r="AG114" s="188"/>
      <c r="AH114" s="188"/>
      <c r="AI114" s="188"/>
      <c r="AJ114" s="188"/>
      <c r="AK114" s="188"/>
      <c r="AL114" s="188"/>
      <c r="AM114" s="188"/>
      <c r="AN114" s="188"/>
      <c r="AO114" s="188"/>
      <c r="AP114" s="188"/>
      <c r="AQ114" s="188"/>
      <c r="AR114" s="188"/>
      <c r="AS114" s="188"/>
      <c r="AT114" s="188"/>
      <c r="AU114" s="188"/>
      <c r="AV114" s="188"/>
      <c r="AW114" s="188"/>
      <c r="AX114" s="188"/>
      <c r="AY114" s="188"/>
      <c r="AZ114" s="188"/>
      <c r="BA114" s="188"/>
      <c r="BB114" s="188"/>
      <c r="BC114" s="188"/>
      <c r="BD114" s="188"/>
      <c r="BE114" s="188"/>
      <c r="BF114" s="188"/>
      <c r="BG114" s="188"/>
      <c r="BH114" s="188"/>
      <c r="BI114" s="188"/>
      <c r="BJ114" s="188"/>
    </row>
    <row r="115" spans="1:62" s="242" customFormat="1" ht="25.5" x14ac:dyDescent="0.3">
      <c r="A115" s="188"/>
      <c r="B115" s="221" t="s">
        <v>428</v>
      </c>
      <c r="C115" s="55" t="s">
        <v>376</v>
      </c>
      <c r="D115" s="55" t="s">
        <v>231</v>
      </c>
      <c r="E115" s="239" t="s">
        <v>232</v>
      </c>
      <c r="F115" s="241"/>
      <c r="G115" s="55">
        <v>12</v>
      </c>
      <c r="H115" s="55" t="s">
        <v>358</v>
      </c>
      <c r="I115" s="245">
        <v>2003</v>
      </c>
      <c r="J115" s="238" t="s">
        <v>550</v>
      </c>
      <c r="K115" s="234">
        <v>3</v>
      </c>
      <c r="L115" s="236"/>
      <c r="M115" s="237" t="s">
        <v>572</v>
      </c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  <c r="AA115" s="188"/>
      <c r="AB115" s="188"/>
      <c r="AC115" s="188"/>
      <c r="AD115" s="188"/>
      <c r="AE115" s="188"/>
      <c r="AF115" s="188"/>
      <c r="AG115" s="188"/>
      <c r="AH115" s="188"/>
      <c r="AI115" s="188"/>
      <c r="AJ115" s="188"/>
      <c r="AK115" s="188"/>
      <c r="AL115" s="188"/>
      <c r="AM115" s="188"/>
      <c r="AN115" s="188"/>
      <c r="AO115" s="188"/>
      <c r="AP115" s="188"/>
      <c r="AQ115" s="188"/>
      <c r="AR115" s="188"/>
      <c r="AS115" s="188"/>
      <c r="AT115" s="188"/>
      <c r="AU115" s="188"/>
      <c r="AV115" s="188"/>
      <c r="AW115" s="188"/>
      <c r="AX115" s="188"/>
      <c r="AY115" s="188"/>
      <c r="AZ115" s="188"/>
      <c r="BA115" s="188"/>
      <c r="BB115" s="188"/>
      <c r="BC115" s="188"/>
      <c r="BD115" s="188"/>
      <c r="BE115" s="188"/>
      <c r="BF115" s="188"/>
      <c r="BG115" s="188"/>
      <c r="BH115" s="188"/>
      <c r="BI115" s="188"/>
      <c r="BJ115" s="188"/>
    </row>
    <row r="116" spans="1:62" s="242" customFormat="1" ht="38" x14ac:dyDescent="0.3">
      <c r="A116" s="188"/>
      <c r="B116" s="221" t="s">
        <v>428</v>
      </c>
      <c r="C116" s="55" t="s">
        <v>377</v>
      </c>
      <c r="D116" s="55" t="s">
        <v>253</v>
      </c>
      <c r="E116" s="239" t="s">
        <v>370</v>
      </c>
      <c r="F116" s="241" t="s">
        <v>350</v>
      </c>
      <c r="G116" s="55">
        <v>1</v>
      </c>
      <c r="H116" s="55" t="s">
        <v>358</v>
      </c>
      <c r="I116" s="245">
        <v>2003</v>
      </c>
      <c r="J116" s="238" t="s">
        <v>534</v>
      </c>
      <c r="K116" s="234">
        <v>4</v>
      </c>
      <c r="L116" s="236" t="s">
        <v>566</v>
      </c>
      <c r="M116" s="237" t="s">
        <v>575</v>
      </c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  <c r="AA116" s="188"/>
      <c r="AB116" s="188"/>
      <c r="AC116" s="188"/>
      <c r="AD116" s="188"/>
      <c r="AE116" s="188"/>
      <c r="AF116" s="188"/>
      <c r="AG116" s="188"/>
      <c r="AH116" s="188"/>
      <c r="AI116" s="188"/>
      <c r="AJ116" s="188"/>
      <c r="AK116" s="188"/>
      <c r="AL116" s="188"/>
      <c r="AM116" s="188"/>
      <c r="AN116" s="188"/>
      <c r="AO116" s="188"/>
      <c r="AP116" s="188"/>
      <c r="AQ116" s="188"/>
      <c r="AR116" s="188"/>
      <c r="AS116" s="188"/>
      <c r="AT116" s="188"/>
      <c r="AU116" s="188"/>
      <c r="AV116" s="188"/>
      <c r="AW116" s="188"/>
      <c r="AX116" s="188"/>
      <c r="AY116" s="188"/>
      <c r="AZ116" s="188"/>
      <c r="BA116" s="188"/>
      <c r="BB116" s="188"/>
      <c r="BC116" s="188"/>
      <c r="BD116" s="188"/>
      <c r="BE116" s="188"/>
      <c r="BF116" s="188"/>
      <c r="BG116" s="188"/>
      <c r="BH116" s="188"/>
      <c r="BI116" s="188"/>
      <c r="BJ116" s="188"/>
    </row>
    <row r="117" spans="1:62" s="242" customFormat="1" x14ac:dyDescent="0.3">
      <c r="A117" s="188"/>
      <c r="B117" s="221" t="s">
        <v>429</v>
      </c>
      <c r="C117" s="244" t="s">
        <v>371</v>
      </c>
      <c r="D117" s="244" t="s">
        <v>221</v>
      </c>
      <c r="E117" s="245" t="s">
        <v>222</v>
      </c>
      <c r="F117" s="246"/>
      <c r="G117" s="244">
        <v>1</v>
      </c>
      <c r="H117" s="244" t="s">
        <v>358</v>
      </c>
      <c r="I117" s="245">
        <v>2003</v>
      </c>
      <c r="J117" s="247" t="s">
        <v>495</v>
      </c>
      <c r="K117" s="233">
        <v>1</v>
      </c>
      <c r="L117" s="243"/>
      <c r="M117" s="248" t="s">
        <v>351</v>
      </c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  <c r="AA117" s="188"/>
      <c r="AB117" s="188"/>
      <c r="AC117" s="188"/>
      <c r="AD117" s="188"/>
      <c r="AE117" s="188"/>
      <c r="AF117" s="188"/>
      <c r="AG117" s="188"/>
      <c r="AH117" s="188"/>
      <c r="AI117" s="188"/>
      <c r="AJ117" s="188"/>
      <c r="AK117" s="188"/>
      <c r="AL117" s="188"/>
      <c r="AM117" s="188"/>
      <c r="AN117" s="188"/>
      <c r="AO117" s="188"/>
      <c r="AP117" s="188"/>
      <c r="AQ117" s="188"/>
      <c r="AR117" s="188"/>
      <c r="AS117" s="188"/>
      <c r="AT117" s="188"/>
      <c r="AU117" s="188"/>
      <c r="AV117" s="188"/>
      <c r="AW117" s="188"/>
      <c r="AX117" s="188"/>
      <c r="AY117" s="188"/>
      <c r="AZ117" s="188"/>
      <c r="BA117" s="188"/>
      <c r="BB117" s="188"/>
      <c r="BC117" s="188"/>
      <c r="BD117" s="188"/>
      <c r="BE117" s="188"/>
      <c r="BF117" s="188"/>
      <c r="BG117" s="188"/>
      <c r="BH117" s="188"/>
      <c r="BI117" s="188"/>
      <c r="BJ117" s="188"/>
    </row>
    <row r="118" spans="1:62" s="242" customFormat="1" x14ac:dyDescent="0.3">
      <c r="A118" s="188"/>
      <c r="B118" s="221" t="s">
        <v>429</v>
      </c>
      <c r="C118" s="55" t="s">
        <v>372</v>
      </c>
      <c r="D118" s="55" t="s">
        <v>221</v>
      </c>
      <c r="E118" s="239" t="s">
        <v>225</v>
      </c>
      <c r="F118" s="241"/>
      <c r="G118" s="55">
        <v>1</v>
      </c>
      <c r="H118" s="55" t="s">
        <v>358</v>
      </c>
      <c r="I118" s="245">
        <v>2003</v>
      </c>
      <c r="J118" s="238"/>
      <c r="K118" s="234">
        <v>1</v>
      </c>
      <c r="L118" s="236"/>
      <c r="M118" s="237" t="s">
        <v>351</v>
      </c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  <c r="AF118" s="188"/>
      <c r="AG118" s="188"/>
      <c r="AH118" s="188"/>
      <c r="AI118" s="188"/>
      <c r="AJ118" s="188"/>
      <c r="AK118" s="188"/>
      <c r="AL118" s="188"/>
      <c r="AM118" s="188"/>
      <c r="AN118" s="188"/>
      <c r="AO118" s="188"/>
      <c r="AP118" s="188"/>
      <c r="AQ118" s="188"/>
      <c r="AR118" s="188"/>
      <c r="AS118" s="188"/>
      <c r="AT118" s="188"/>
      <c r="AU118" s="188"/>
      <c r="AV118" s="188"/>
      <c r="AW118" s="188"/>
      <c r="AX118" s="188"/>
      <c r="AY118" s="188"/>
      <c r="AZ118" s="188"/>
      <c r="BA118" s="188"/>
      <c r="BB118" s="188"/>
      <c r="BC118" s="188"/>
      <c r="BD118" s="188"/>
      <c r="BE118" s="188"/>
      <c r="BF118" s="188"/>
      <c r="BG118" s="188"/>
      <c r="BH118" s="188"/>
      <c r="BI118" s="188"/>
      <c r="BJ118" s="188"/>
    </row>
    <row r="119" spans="1:62" s="242" customFormat="1" ht="50.5" x14ac:dyDescent="0.3">
      <c r="A119" s="188"/>
      <c r="B119" s="221" t="s">
        <v>429</v>
      </c>
      <c r="C119" s="55" t="s">
        <v>373</v>
      </c>
      <c r="D119" s="55" t="s">
        <v>227</v>
      </c>
      <c r="E119" s="239" t="s">
        <v>414</v>
      </c>
      <c r="F119" s="241" t="s">
        <v>350</v>
      </c>
      <c r="G119" s="55">
        <v>3</v>
      </c>
      <c r="H119" s="55" t="s">
        <v>358</v>
      </c>
      <c r="I119" s="245">
        <v>2003</v>
      </c>
      <c r="J119" s="238" t="s">
        <v>568</v>
      </c>
      <c r="K119" s="234">
        <v>3</v>
      </c>
      <c r="L119" s="236" t="s">
        <v>569</v>
      </c>
      <c r="M119" s="237" t="s">
        <v>551</v>
      </c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  <c r="AA119" s="188"/>
      <c r="AB119" s="188"/>
      <c r="AC119" s="188"/>
      <c r="AD119" s="188"/>
      <c r="AE119" s="188"/>
      <c r="AF119" s="188"/>
      <c r="AG119" s="188"/>
      <c r="AH119" s="188"/>
      <c r="AI119" s="188"/>
      <c r="AJ119" s="188"/>
      <c r="AK119" s="188"/>
      <c r="AL119" s="188"/>
      <c r="AM119" s="188"/>
      <c r="AN119" s="188"/>
      <c r="AO119" s="188"/>
      <c r="AP119" s="188"/>
      <c r="AQ119" s="188"/>
      <c r="AR119" s="188"/>
      <c r="AS119" s="188"/>
      <c r="AT119" s="188"/>
      <c r="AU119" s="188"/>
      <c r="AV119" s="188"/>
      <c r="AW119" s="188"/>
      <c r="AX119" s="188"/>
      <c r="AY119" s="188"/>
      <c r="AZ119" s="188"/>
      <c r="BA119" s="188"/>
      <c r="BB119" s="188"/>
      <c r="BC119" s="188"/>
      <c r="BD119" s="188"/>
      <c r="BE119" s="188"/>
      <c r="BF119" s="188"/>
      <c r="BG119" s="188"/>
      <c r="BH119" s="188"/>
      <c r="BI119" s="188"/>
      <c r="BJ119" s="188"/>
    </row>
    <row r="120" spans="1:62" s="242" customFormat="1" ht="25.5" x14ac:dyDescent="0.3">
      <c r="A120" s="188"/>
      <c r="B120" s="221" t="s">
        <v>429</v>
      </c>
      <c r="C120" s="55" t="s">
        <v>376</v>
      </c>
      <c r="D120" s="55" t="s">
        <v>231</v>
      </c>
      <c r="E120" s="239" t="s">
        <v>232</v>
      </c>
      <c r="F120" s="241"/>
      <c r="G120" s="55">
        <v>3</v>
      </c>
      <c r="H120" s="55" t="s">
        <v>358</v>
      </c>
      <c r="I120" s="245">
        <v>2003</v>
      </c>
      <c r="J120" s="238" t="s">
        <v>550</v>
      </c>
      <c r="K120" s="234">
        <v>3</v>
      </c>
      <c r="L120" s="236"/>
      <c r="M120" s="237" t="s">
        <v>572</v>
      </c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  <c r="AA120" s="188"/>
      <c r="AB120" s="188"/>
      <c r="AC120" s="188"/>
      <c r="AD120" s="188"/>
      <c r="AE120" s="188"/>
      <c r="AF120" s="188"/>
      <c r="AG120" s="188"/>
      <c r="AH120" s="188"/>
      <c r="AI120" s="188"/>
      <c r="AJ120" s="188"/>
      <c r="AK120" s="188"/>
      <c r="AL120" s="188"/>
      <c r="AM120" s="188"/>
      <c r="AN120" s="188"/>
      <c r="AO120" s="188"/>
      <c r="AP120" s="188"/>
      <c r="AQ120" s="188"/>
      <c r="AR120" s="188"/>
      <c r="AS120" s="188"/>
      <c r="AT120" s="188"/>
      <c r="AU120" s="188"/>
      <c r="AV120" s="188"/>
      <c r="AW120" s="188"/>
      <c r="AX120" s="188"/>
      <c r="AY120" s="188"/>
      <c r="AZ120" s="188"/>
      <c r="BA120" s="188"/>
      <c r="BB120" s="188"/>
      <c r="BC120" s="188"/>
      <c r="BD120" s="188"/>
      <c r="BE120" s="188"/>
      <c r="BF120" s="188"/>
      <c r="BG120" s="188"/>
      <c r="BH120" s="188"/>
      <c r="BI120" s="188"/>
      <c r="BJ120" s="188"/>
    </row>
    <row r="121" spans="1:62" s="242" customFormat="1" ht="38" x14ac:dyDescent="0.3">
      <c r="A121" s="188"/>
      <c r="B121" s="221" t="s">
        <v>429</v>
      </c>
      <c r="C121" s="55" t="s">
        <v>377</v>
      </c>
      <c r="D121" s="55" t="s">
        <v>253</v>
      </c>
      <c r="E121" s="239" t="s">
        <v>370</v>
      </c>
      <c r="F121" s="241" t="s">
        <v>350</v>
      </c>
      <c r="G121" s="55">
        <v>1</v>
      </c>
      <c r="H121" s="55" t="s">
        <v>358</v>
      </c>
      <c r="I121" s="245">
        <v>2003</v>
      </c>
      <c r="J121" s="238" t="s">
        <v>534</v>
      </c>
      <c r="K121" s="234">
        <v>4</v>
      </c>
      <c r="L121" s="236" t="s">
        <v>566</v>
      </c>
      <c r="M121" s="237" t="s">
        <v>575</v>
      </c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  <c r="AA121" s="188"/>
      <c r="AB121" s="188"/>
      <c r="AC121" s="188"/>
      <c r="AD121" s="188"/>
      <c r="AE121" s="188"/>
      <c r="AF121" s="188"/>
      <c r="AG121" s="188"/>
      <c r="AH121" s="188"/>
      <c r="AI121" s="188"/>
      <c r="AJ121" s="188"/>
      <c r="AK121" s="188"/>
      <c r="AL121" s="188"/>
      <c r="AM121" s="188"/>
      <c r="AN121" s="188"/>
      <c r="AO121" s="188"/>
      <c r="AP121" s="188"/>
      <c r="AQ121" s="188"/>
      <c r="AR121" s="188"/>
      <c r="AS121" s="188"/>
      <c r="AT121" s="188"/>
      <c r="AU121" s="188"/>
      <c r="AV121" s="188"/>
      <c r="AW121" s="188"/>
      <c r="AX121" s="188"/>
      <c r="AY121" s="188"/>
      <c r="AZ121" s="188"/>
      <c r="BA121" s="188"/>
      <c r="BB121" s="188"/>
      <c r="BC121" s="188"/>
      <c r="BD121" s="188"/>
      <c r="BE121" s="188"/>
      <c r="BF121" s="188"/>
      <c r="BG121" s="188"/>
      <c r="BH121" s="188"/>
      <c r="BI121" s="188"/>
      <c r="BJ121" s="188"/>
    </row>
    <row r="122" spans="1:62" s="242" customFormat="1" x14ac:dyDescent="0.3">
      <c r="A122" s="188"/>
      <c r="B122" s="221" t="s">
        <v>430</v>
      </c>
      <c r="C122" s="244" t="s">
        <v>371</v>
      </c>
      <c r="D122" s="244" t="s">
        <v>221</v>
      </c>
      <c r="E122" s="245" t="s">
        <v>222</v>
      </c>
      <c r="F122" s="246"/>
      <c r="G122" s="244">
        <v>1</v>
      </c>
      <c r="H122" s="244" t="s">
        <v>358</v>
      </c>
      <c r="I122" s="245">
        <v>2003</v>
      </c>
      <c r="J122" s="247" t="s">
        <v>485</v>
      </c>
      <c r="K122" s="233">
        <v>1</v>
      </c>
      <c r="L122" s="243"/>
      <c r="M122" s="248" t="s">
        <v>351</v>
      </c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  <c r="AA122" s="188"/>
      <c r="AB122" s="188"/>
      <c r="AC122" s="188"/>
      <c r="AD122" s="188"/>
      <c r="AE122" s="188"/>
      <c r="AF122" s="188"/>
      <c r="AG122" s="188"/>
      <c r="AH122" s="188"/>
      <c r="AI122" s="188"/>
      <c r="AJ122" s="188"/>
      <c r="AK122" s="188"/>
      <c r="AL122" s="188"/>
      <c r="AM122" s="188"/>
      <c r="AN122" s="188"/>
      <c r="AO122" s="188"/>
      <c r="AP122" s="188"/>
      <c r="AQ122" s="188"/>
      <c r="AR122" s="188"/>
      <c r="AS122" s="188"/>
      <c r="AT122" s="188"/>
      <c r="AU122" s="188"/>
      <c r="AV122" s="188"/>
      <c r="AW122" s="188"/>
      <c r="AX122" s="188"/>
      <c r="AY122" s="188"/>
      <c r="AZ122" s="188"/>
      <c r="BA122" s="188"/>
      <c r="BB122" s="188"/>
      <c r="BC122" s="188"/>
      <c r="BD122" s="188"/>
      <c r="BE122" s="188"/>
      <c r="BF122" s="188"/>
      <c r="BG122" s="188"/>
      <c r="BH122" s="188"/>
      <c r="BI122" s="188"/>
      <c r="BJ122" s="188"/>
    </row>
    <row r="123" spans="1:62" s="242" customFormat="1" x14ac:dyDescent="0.3">
      <c r="A123" s="188"/>
      <c r="B123" s="221" t="s">
        <v>431</v>
      </c>
      <c r="C123" s="55" t="s">
        <v>372</v>
      </c>
      <c r="D123" s="55" t="s">
        <v>221</v>
      </c>
      <c r="E123" s="239" t="s">
        <v>225</v>
      </c>
      <c r="F123" s="241"/>
      <c r="G123" s="55">
        <v>1</v>
      </c>
      <c r="H123" s="55" t="s">
        <v>358</v>
      </c>
      <c r="I123" s="245">
        <v>2003</v>
      </c>
      <c r="J123" s="238"/>
      <c r="K123" s="234">
        <v>1</v>
      </c>
      <c r="L123" s="236"/>
      <c r="M123" s="237" t="s">
        <v>351</v>
      </c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  <c r="AA123" s="188"/>
      <c r="AB123" s="188"/>
      <c r="AC123" s="188"/>
      <c r="AD123" s="188"/>
      <c r="AE123" s="188"/>
      <c r="AF123" s="188"/>
      <c r="AG123" s="188"/>
      <c r="AH123" s="188"/>
      <c r="AI123" s="188"/>
      <c r="AJ123" s="188"/>
      <c r="AK123" s="188"/>
      <c r="AL123" s="188"/>
      <c r="AM123" s="188"/>
      <c r="AN123" s="188"/>
      <c r="AO123" s="188"/>
      <c r="AP123" s="188"/>
      <c r="AQ123" s="188"/>
      <c r="AR123" s="188"/>
      <c r="AS123" s="188"/>
      <c r="AT123" s="188"/>
      <c r="AU123" s="188"/>
      <c r="AV123" s="188"/>
      <c r="AW123" s="188"/>
      <c r="AX123" s="188"/>
      <c r="AY123" s="188"/>
      <c r="AZ123" s="188"/>
      <c r="BA123" s="188"/>
      <c r="BB123" s="188"/>
      <c r="BC123" s="188"/>
      <c r="BD123" s="188"/>
      <c r="BE123" s="188"/>
      <c r="BF123" s="188"/>
      <c r="BG123" s="188"/>
      <c r="BH123" s="188"/>
      <c r="BI123" s="188"/>
      <c r="BJ123" s="188"/>
    </row>
    <row r="124" spans="1:62" s="242" customFormat="1" ht="50.5" x14ac:dyDescent="0.3">
      <c r="A124" s="188"/>
      <c r="B124" s="221" t="s">
        <v>432</v>
      </c>
      <c r="C124" s="55" t="s">
        <v>373</v>
      </c>
      <c r="D124" s="55" t="s">
        <v>227</v>
      </c>
      <c r="E124" s="239" t="s">
        <v>414</v>
      </c>
      <c r="F124" s="241" t="s">
        <v>350</v>
      </c>
      <c r="G124" s="55">
        <v>3</v>
      </c>
      <c r="H124" s="55" t="s">
        <v>358</v>
      </c>
      <c r="I124" s="245">
        <v>2003</v>
      </c>
      <c r="J124" s="238" t="s">
        <v>568</v>
      </c>
      <c r="K124" s="234">
        <v>3</v>
      </c>
      <c r="L124" s="236" t="s">
        <v>569</v>
      </c>
      <c r="M124" s="237" t="s">
        <v>551</v>
      </c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  <c r="AA124" s="188"/>
      <c r="AB124" s="188"/>
      <c r="AC124" s="188"/>
      <c r="AD124" s="188"/>
      <c r="AE124" s="188"/>
      <c r="AF124" s="188"/>
      <c r="AG124" s="188"/>
      <c r="AH124" s="188"/>
      <c r="AI124" s="188"/>
      <c r="AJ124" s="188"/>
      <c r="AK124" s="188"/>
      <c r="AL124" s="188"/>
      <c r="AM124" s="188"/>
      <c r="AN124" s="188"/>
      <c r="AO124" s="188"/>
      <c r="AP124" s="188"/>
      <c r="AQ124" s="188"/>
      <c r="AR124" s="188"/>
      <c r="AS124" s="188"/>
      <c r="AT124" s="188"/>
      <c r="AU124" s="188"/>
      <c r="AV124" s="188"/>
      <c r="AW124" s="188"/>
      <c r="AX124" s="188"/>
      <c r="AY124" s="188"/>
      <c r="AZ124" s="188"/>
      <c r="BA124" s="188"/>
      <c r="BB124" s="188"/>
      <c r="BC124" s="188"/>
      <c r="BD124" s="188"/>
      <c r="BE124" s="188"/>
      <c r="BF124" s="188"/>
      <c r="BG124" s="188"/>
      <c r="BH124" s="188"/>
      <c r="BI124" s="188"/>
      <c r="BJ124" s="188"/>
    </row>
    <row r="125" spans="1:62" s="242" customFormat="1" ht="25.5" x14ac:dyDescent="0.3">
      <c r="A125" s="188"/>
      <c r="B125" s="221" t="s">
        <v>433</v>
      </c>
      <c r="C125" s="55" t="s">
        <v>376</v>
      </c>
      <c r="D125" s="55" t="s">
        <v>231</v>
      </c>
      <c r="E125" s="239" t="s">
        <v>232</v>
      </c>
      <c r="F125" s="241"/>
      <c r="G125" s="55">
        <v>3</v>
      </c>
      <c r="H125" s="55" t="s">
        <v>358</v>
      </c>
      <c r="I125" s="245">
        <v>2003</v>
      </c>
      <c r="J125" s="238" t="s">
        <v>550</v>
      </c>
      <c r="K125" s="234">
        <v>3</v>
      </c>
      <c r="L125" s="236"/>
      <c r="M125" s="237" t="s">
        <v>572</v>
      </c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  <c r="AA125" s="188"/>
      <c r="AB125" s="188"/>
      <c r="AC125" s="188"/>
      <c r="AD125" s="188"/>
      <c r="AE125" s="188"/>
      <c r="AF125" s="188"/>
      <c r="AG125" s="188"/>
      <c r="AH125" s="188"/>
      <c r="AI125" s="188"/>
      <c r="AJ125" s="188"/>
      <c r="AK125" s="188"/>
      <c r="AL125" s="188"/>
      <c r="AM125" s="188"/>
      <c r="AN125" s="188"/>
      <c r="AO125" s="188"/>
      <c r="AP125" s="188"/>
      <c r="AQ125" s="188"/>
      <c r="AR125" s="188"/>
      <c r="AS125" s="188"/>
      <c r="AT125" s="188"/>
      <c r="AU125" s="188"/>
      <c r="AV125" s="188"/>
      <c r="AW125" s="188"/>
      <c r="AX125" s="188"/>
      <c r="AY125" s="188"/>
      <c r="AZ125" s="188"/>
      <c r="BA125" s="188"/>
      <c r="BB125" s="188"/>
      <c r="BC125" s="188"/>
      <c r="BD125" s="188"/>
      <c r="BE125" s="188"/>
      <c r="BF125" s="188"/>
      <c r="BG125" s="188"/>
      <c r="BH125" s="188"/>
      <c r="BI125" s="188"/>
      <c r="BJ125" s="188"/>
    </row>
    <row r="126" spans="1:62" s="242" customFormat="1" ht="38" x14ac:dyDescent="0.3">
      <c r="A126" s="188"/>
      <c r="B126" s="221" t="s">
        <v>434</v>
      </c>
      <c r="C126" s="55" t="s">
        <v>377</v>
      </c>
      <c r="D126" s="55" t="s">
        <v>253</v>
      </c>
      <c r="E126" s="239" t="s">
        <v>370</v>
      </c>
      <c r="F126" s="241" t="s">
        <v>350</v>
      </c>
      <c r="G126" s="55">
        <v>1</v>
      </c>
      <c r="H126" s="55" t="s">
        <v>358</v>
      </c>
      <c r="I126" s="245">
        <v>2003</v>
      </c>
      <c r="J126" s="238" t="s">
        <v>534</v>
      </c>
      <c r="K126" s="234">
        <v>4</v>
      </c>
      <c r="L126" s="236" t="s">
        <v>566</v>
      </c>
      <c r="M126" s="237" t="s">
        <v>575</v>
      </c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  <c r="AA126" s="188"/>
      <c r="AB126" s="188"/>
      <c r="AC126" s="188"/>
      <c r="AD126" s="188"/>
      <c r="AE126" s="188"/>
      <c r="AF126" s="188"/>
      <c r="AG126" s="188"/>
      <c r="AH126" s="188"/>
      <c r="AI126" s="188"/>
      <c r="AJ126" s="188"/>
      <c r="AK126" s="188"/>
      <c r="AL126" s="188"/>
      <c r="AM126" s="188"/>
      <c r="AN126" s="188"/>
      <c r="AO126" s="188"/>
      <c r="AP126" s="188"/>
      <c r="AQ126" s="188"/>
      <c r="AR126" s="188"/>
      <c r="AS126" s="188"/>
      <c r="AT126" s="188"/>
      <c r="AU126" s="188"/>
      <c r="AV126" s="188"/>
      <c r="AW126" s="188"/>
      <c r="AX126" s="188"/>
      <c r="AY126" s="188"/>
      <c r="AZ126" s="188"/>
      <c r="BA126" s="188"/>
      <c r="BB126" s="188"/>
      <c r="BC126" s="188"/>
      <c r="BD126" s="188"/>
      <c r="BE126" s="188"/>
      <c r="BF126" s="188"/>
      <c r="BG126" s="188"/>
      <c r="BH126" s="188"/>
      <c r="BI126" s="188"/>
      <c r="BJ126" s="188"/>
    </row>
    <row r="127" spans="1:62" s="242" customFormat="1" x14ac:dyDescent="0.3">
      <c r="A127" s="188"/>
      <c r="B127" s="221" t="s">
        <v>435</v>
      </c>
      <c r="C127" s="244" t="s">
        <v>371</v>
      </c>
      <c r="D127" s="244" t="s">
        <v>221</v>
      </c>
      <c r="E127" s="245" t="s">
        <v>222</v>
      </c>
      <c r="F127" s="246"/>
      <c r="G127" s="244">
        <v>1</v>
      </c>
      <c r="H127" s="244" t="s">
        <v>358</v>
      </c>
      <c r="I127" s="245">
        <v>2003</v>
      </c>
      <c r="J127" s="247"/>
      <c r="K127" s="233">
        <v>1</v>
      </c>
      <c r="L127" s="243"/>
      <c r="M127" s="248" t="s">
        <v>351</v>
      </c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  <c r="AA127" s="188"/>
      <c r="AB127" s="188"/>
      <c r="AC127" s="188"/>
      <c r="AD127" s="188"/>
      <c r="AE127" s="188"/>
      <c r="AF127" s="188"/>
      <c r="AG127" s="188"/>
      <c r="AH127" s="188"/>
      <c r="AI127" s="188"/>
      <c r="AJ127" s="188"/>
      <c r="AK127" s="188"/>
      <c r="AL127" s="188"/>
      <c r="AM127" s="188"/>
      <c r="AN127" s="188"/>
      <c r="AO127" s="188"/>
      <c r="AP127" s="188"/>
      <c r="AQ127" s="188"/>
      <c r="AR127" s="188"/>
      <c r="AS127" s="188"/>
      <c r="AT127" s="188"/>
      <c r="AU127" s="188"/>
      <c r="AV127" s="188"/>
      <c r="AW127" s="188"/>
      <c r="AX127" s="188"/>
      <c r="AY127" s="188"/>
      <c r="AZ127" s="188"/>
      <c r="BA127" s="188"/>
      <c r="BB127" s="188"/>
      <c r="BC127" s="188"/>
      <c r="BD127" s="188"/>
      <c r="BE127" s="188"/>
      <c r="BF127" s="188"/>
      <c r="BG127" s="188"/>
      <c r="BH127" s="188"/>
      <c r="BI127" s="188"/>
      <c r="BJ127" s="188"/>
    </row>
    <row r="128" spans="1:62" s="242" customFormat="1" x14ac:dyDescent="0.3">
      <c r="A128" s="188"/>
      <c r="B128" s="221" t="s">
        <v>435</v>
      </c>
      <c r="C128" s="55" t="s">
        <v>372</v>
      </c>
      <c r="D128" s="55" t="s">
        <v>221</v>
      </c>
      <c r="E128" s="239" t="s">
        <v>225</v>
      </c>
      <c r="F128" s="241"/>
      <c r="G128" s="55">
        <v>1</v>
      </c>
      <c r="H128" s="55" t="s">
        <v>358</v>
      </c>
      <c r="I128" s="245">
        <v>2003</v>
      </c>
      <c r="J128" s="238"/>
      <c r="K128" s="234">
        <v>1</v>
      </c>
      <c r="L128" s="236"/>
      <c r="M128" s="237" t="s">
        <v>351</v>
      </c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8"/>
      <c r="AE128" s="188"/>
      <c r="AF128" s="188"/>
      <c r="AG128" s="188"/>
      <c r="AH128" s="188"/>
      <c r="AI128" s="188"/>
      <c r="AJ128" s="188"/>
      <c r="AK128" s="188"/>
      <c r="AL128" s="188"/>
      <c r="AM128" s="188"/>
      <c r="AN128" s="188"/>
      <c r="AO128" s="188"/>
      <c r="AP128" s="188"/>
      <c r="AQ128" s="188"/>
      <c r="AR128" s="188"/>
      <c r="AS128" s="188"/>
      <c r="AT128" s="188"/>
      <c r="AU128" s="188"/>
      <c r="AV128" s="188"/>
      <c r="AW128" s="188"/>
      <c r="AX128" s="188"/>
      <c r="AY128" s="188"/>
      <c r="AZ128" s="188"/>
      <c r="BA128" s="188"/>
      <c r="BB128" s="188"/>
      <c r="BC128" s="188"/>
      <c r="BD128" s="188"/>
      <c r="BE128" s="188"/>
      <c r="BF128" s="188"/>
      <c r="BG128" s="188"/>
      <c r="BH128" s="188"/>
      <c r="BI128" s="188"/>
      <c r="BJ128" s="188"/>
    </row>
    <row r="129" spans="1:62" s="242" customFormat="1" ht="50.5" x14ac:dyDescent="0.3">
      <c r="A129" s="188"/>
      <c r="B129" s="221" t="s">
        <v>435</v>
      </c>
      <c r="C129" s="55" t="s">
        <v>373</v>
      </c>
      <c r="D129" s="55" t="s">
        <v>227</v>
      </c>
      <c r="E129" s="239" t="s">
        <v>414</v>
      </c>
      <c r="F129" s="241" t="s">
        <v>350</v>
      </c>
      <c r="G129" s="55">
        <v>3</v>
      </c>
      <c r="H129" s="55" t="s">
        <v>358</v>
      </c>
      <c r="I129" s="245">
        <v>2003</v>
      </c>
      <c r="J129" s="238" t="s">
        <v>568</v>
      </c>
      <c r="K129" s="234">
        <v>3</v>
      </c>
      <c r="L129" s="236" t="s">
        <v>569</v>
      </c>
      <c r="M129" s="237" t="s">
        <v>551</v>
      </c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8"/>
      <c r="AE129" s="188"/>
      <c r="AF129" s="188"/>
      <c r="AG129" s="188"/>
      <c r="AH129" s="188"/>
      <c r="AI129" s="188"/>
      <c r="AJ129" s="188"/>
      <c r="AK129" s="188"/>
      <c r="AL129" s="188"/>
      <c r="AM129" s="188"/>
      <c r="AN129" s="188"/>
      <c r="AO129" s="188"/>
      <c r="AP129" s="188"/>
      <c r="AQ129" s="188"/>
      <c r="AR129" s="188"/>
      <c r="AS129" s="188"/>
      <c r="AT129" s="188"/>
      <c r="AU129" s="188"/>
      <c r="AV129" s="188"/>
      <c r="AW129" s="188"/>
      <c r="AX129" s="188"/>
      <c r="AY129" s="188"/>
      <c r="AZ129" s="188"/>
      <c r="BA129" s="188"/>
      <c r="BB129" s="188"/>
      <c r="BC129" s="188"/>
      <c r="BD129" s="188"/>
      <c r="BE129" s="188"/>
      <c r="BF129" s="188"/>
      <c r="BG129" s="188"/>
      <c r="BH129" s="188"/>
      <c r="BI129" s="188"/>
      <c r="BJ129" s="188"/>
    </row>
    <row r="130" spans="1:62" s="242" customFormat="1" ht="25.5" x14ac:dyDescent="0.3">
      <c r="A130" s="188"/>
      <c r="B130" s="221" t="s">
        <v>435</v>
      </c>
      <c r="C130" s="55" t="s">
        <v>376</v>
      </c>
      <c r="D130" s="55" t="s">
        <v>231</v>
      </c>
      <c r="E130" s="239" t="s">
        <v>232</v>
      </c>
      <c r="F130" s="241"/>
      <c r="G130" s="55">
        <v>3</v>
      </c>
      <c r="H130" s="55" t="s">
        <v>358</v>
      </c>
      <c r="I130" s="245">
        <v>2003</v>
      </c>
      <c r="J130" s="238" t="s">
        <v>550</v>
      </c>
      <c r="K130" s="234">
        <v>3</v>
      </c>
      <c r="L130" s="236"/>
      <c r="M130" s="237" t="s">
        <v>572</v>
      </c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  <c r="AA130" s="188"/>
      <c r="AB130" s="188"/>
      <c r="AC130" s="188"/>
      <c r="AD130" s="188"/>
      <c r="AE130" s="188"/>
      <c r="AF130" s="188"/>
      <c r="AG130" s="188"/>
      <c r="AH130" s="188"/>
      <c r="AI130" s="188"/>
      <c r="AJ130" s="188"/>
      <c r="AK130" s="188"/>
      <c r="AL130" s="188"/>
      <c r="AM130" s="188"/>
      <c r="AN130" s="188"/>
      <c r="AO130" s="188"/>
      <c r="AP130" s="188"/>
      <c r="AQ130" s="188"/>
      <c r="AR130" s="188"/>
      <c r="AS130" s="188"/>
      <c r="AT130" s="188"/>
      <c r="AU130" s="188"/>
      <c r="AV130" s="188"/>
      <c r="AW130" s="188"/>
      <c r="AX130" s="188"/>
      <c r="AY130" s="188"/>
      <c r="AZ130" s="188"/>
      <c r="BA130" s="188"/>
      <c r="BB130" s="188"/>
      <c r="BC130" s="188"/>
      <c r="BD130" s="188"/>
      <c r="BE130" s="188"/>
      <c r="BF130" s="188"/>
      <c r="BG130" s="188"/>
      <c r="BH130" s="188"/>
      <c r="BI130" s="188"/>
      <c r="BJ130" s="188"/>
    </row>
    <row r="131" spans="1:62" s="242" customFormat="1" ht="38" x14ac:dyDescent="0.3">
      <c r="A131" s="188"/>
      <c r="B131" s="221" t="s">
        <v>435</v>
      </c>
      <c r="C131" s="55" t="s">
        <v>377</v>
      </c>
      <c r="D131" s="55" t="s">
        <v>253</v>
      </c>
      <c r="E131" s="239" t="s">
        <v>370</v>
      </c>
      <c r="F131" s="241" t="s">
        <v>350</v>
      </c>
      <c r="G131" s="55">
        <v>1</v>
      </c>
      <c r="H131" s="55" t="s">
        <v>358</v>
      </c>
      <c r="I131" s="245">
        <v>2003</v>
      </c>
      <c r="J131" s="238" t="s">
        <v>534</v>
      </c>
      <c r="K131" s="234">
        <v>4</v>
      </c>
      <c r="L131" s="236" t="s">
        <v>566</v>
      </c>
      <c r="M131" s="237" t="s">
        <v>575</v>
      </c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  <c r="AA131" s="188"/>
      <c r="AB131" s="188"/>
      <c r="AC131" s="188"/>
      <c r="AD131" s="188"/>
      <c r="AE131" s="188"/>
      <c r="AF131" s="188"/>
      <c r="AG131" s="188"/>
      <c r="AH131" s="188"/>
      <c r="AI131" s="188"/>
      <c r="AJ131" s="188"/>
      <c r="AK131" s="188"/>
      <c r="AL131" s="188"/>
      <c r="AM131" s="188"/>
      <c r="AN131" s="188"/>
      <c r="AO131" s="188"/>
      <c r="AP131" s="188"/>
      <c r="AQ131" s="188"/>
      <c r="AR131" s="188"/>
      <c r="AS131" s="188"/>
      <c r="AT131" s="188"/>
      <c r="AU131" s="188"/>
      <c r="AV131" s="188"/>
      <c r="AW131" s="188"/>
      <c r="AX131" s="188"/>
      <c r="AY131" s="188"/>
      <c r="AZ131" s="188"/>
      <c r="BA131" s="188"/>
      <c r="BB131" s="188"/>
      <c r="BC131" s="188"/>
      <c r="BD131" s="188"/>
      <c r="BE131" s="188"/>
      <c r="BF131" s="188"/>
      <c r="BG131" s="188"/>
      <c r="BH131" s="188"/>
      <c r="BI131" s="188"/>
      <c r="BJ131" s="188"/>
    </row>
    <row r="132" spans="1:62" s="242" customFormat="1" x14ac:dyDescent="0.3">
      <c r="A132" s="188"/>
      <c r="B132" s="221" t="s">
        <v>436</v>
      </c>
      <c r="C132" s="244" t="s">
        <v>371</v>
      </c>
      <c r="D132" s="244" t="s">
        <v>221</v>
      </c>
      <c r="E132" s="245" t="s">
        <v>222</v>
      </c>
      <c r="F132" s="246"/>
      <c r="G132" s="244">
        <v>1</v>
      </c>
      <c r="H132" s="244" t="s">
        <v>358</v>
      </c>
      <c r="I132" s="245">
        <v>2003</v>
      </c>
      <c r="J132" s="247" t="s">
        <v>485</v>
      </c>
      <c r="K132" s="233">
        <v>1</v>
      </c>
      <c r="L132" s="243"/>
      <c r="M132" s="248" t="s">
        <v>351</v>
      </c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  <c r="AA132" s="188"/>
      <c r="AB132" s="188"/>
      <c r="AC132" s="188"/>
      <c r="AD132" s="188"/>
      <c r="AE132" s="188"/>
      <c r="AF132" s="188"/>
      <c r="AG132" s="188"/>
      <c r="AH132" s="188"/>
      <c r="AI132" s="188"/>
      <c r="AJ132" s="188"/>
      <c r="AK132" s="188"/>
      <c r="AL132" s="188"/>
      <c r="AM132" s="188"/>
      <c r="AN132" s="188"/>
      <c r="AO132" s="188"/>
      <c r="AP132" s="188"/>
      <c r="AQ132" s="188"/>
      <c r="AR132" s="188"/>
      <c r="AS132" s="188"/>
      <c r="AT132" s="188"/>
      <c r="AU132" s="188"/>
      <c r="AV132" s="188"/>
      <c r="AW132" s="188"/>
      <c r="AX132" s="188"/>
      <c r="AY132" s="188"/>
      <c r="AZ132" s="188"/>
      <c r="BA132" s="188"/>
      <c r="BB132" s="188"/>
      <c r="BC132" s="188"/>
      <c r="BD132" s="188"/>
      <c r="BE132" s="188"/>
      <c r="BF132" s="188"/>
      <c r="BG132" s="188"/>
      <c r="BH132" s="188"/>
      <c r="BI132" s="188"/>
      <c r="BJ132" s="188"/>
    </row>
    <row r="133" spans="1:62" s="242" customFormat="1" x14ac:dyDescent="0.3">
      <c r="A133" s="188"/>
      <c r="B133" s="221" t="s">
        <v>436</v>
      </c>
      <c r="C133" s="55" t="s">
        <v>372</v>
      </c>
      <c r="D133" s="55" t="s">
        <v>221</v>
      </c>
      <c r="E133" s="239" t="s">
        <v>225</v>
      </c>
      <c r="F133" s="241"/>
      <c r="G133" s="55">
        <v>1</v>
      </c>
      <c r="H133" s="55" t="s">
        <v>358</v>
      </c>
      <c r="I133" s="245">
        <v>2003</v>
      </c>
      <c r="J133" s="238"/>
      <c r="K133" s="234">
        <v>1</v>
      </c>
      <c r="L133" s="236"/>
      <c r="M133" s="237" t="s">
        <v>351</v>
      </c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  <c r="AA133" s="188"/>
      <c r="AB133" s="188"/>
      <c r="AC133" s="188"/>
      <c r="AD133" s="188"/>
      <c r="AE133" s="188"/>
      <c r="AF133" s="188"/>
      <c r="AG133" s="188"/>
      <c r="AH133" s="188"/>
      <c r="AI133" s="188"/>
      <c r="AJ133" s="188"/>
      <c r="AK133" s="188"/>
      <c r="AL133" s="188"/>
      <c r="AM133" s="188"/>
      <c r="AN133" s="188"/>
      <c r="AO133" s="188"/>
      <c r="AP133" s="188"/>
      <c r="AQ133" s="188"/>
      <c r="AR133" s="188"/>
      <c r="AS133" s="188"/>
      <c r="AT133" s="188"/>
      <c r="AU133" s="188"/>
      <c r="AV133" s="188"/>
      <c r="AW133" s="188"/>
      <c r="AX133" s="188"/>
      <c r="AY133" s="188"/>
      <c r="AZ133" s="188"/>
      <c r="BA133" s="188"/>
      <c r="BB133" s="188"/>
      <c r="BC133" s="188"/>
      <c r="BD133" s="188"/>
      <c r="BE133" s="188"/>
      <c r="BF133" s="188"/>
      <c r="BG133" s="188"/>
      <c r="BH133" s="188"/>
      <c r="BI133" s="188"/>
      <c r="BJ133" s="188"/>
    </row>
    <row r="134" spans="1:62" s="242" customFormat="1" x14ac:dyDescent="0.3">
      <c r="A134" s="188"/>
      <c r="B134" s="221" t="s">
        <v>436</v>
      </c>
      <c r="C134" s="55" t="s">
        <v>393</v>
      </c>
      <c r="D134" s="55" t="s">
        <v>223</v>
      </c>
      <c r="E134" s="239" t="s">
        <v>226</v>
      </c>
      <c r="F134" s="241" t="s">
        <v>29</v>
      </c>
      <c r="G134" s="55">
        <v>20</v>
      </c>
      <c r="H134" s="55" t="s">
        <v>278</v>
      </c>
      <c r="I134" s="245">
        <v>2003</v>
      </c>
      <c r="J134" s="238" t="s">
        <v>496</v>
      </c>
      <c r="K134" s="234">
        <v>2</v>
      </c>
      <c r="L134" s="236"/>
      <c r="M134" s="237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  <c r="AA134" s="188"/>
      <c r="AB134" s="188"/>
      <c r="AC134" s="188"/>
      <c r="AD134" s="188"/>
      <c r="AE134" s="188"/>
      <c r="AF134" s="188"/>
      <c r="AG134" s="188"/>
      <c r="AH134" s="188"/>
      <c r="AI134" s="188"/>
      <c r="AJ134" s="188"/>
      <c r="AK134" s="188"/>
      <c r="AL134" s="188"/>
      <c r="AM134" s="188"/>
      <c r="AN134" s="188"/>
      <c r="AO134" s="188"/>
      <c r="AP134" s="188"/>
      <c r="AQ134" s="188"/>
      <c r="AR134" s="188"/>
      <c r="AS134" s="188"/>
      <c r="AT134" s="188"/>
      <c r="AU134" s="188"/>
      <c r="AV134" s="188"/>
      <c r="AW134" s="188"/>
      <c r="AX134" s="188"/>
      <c r="AY134" s="188"/>
      <c r="AZ134" s="188"/>
      <c r="BA134" s="188"/>
      <c r="BB134" s="188"/>
      <c r="BC134" s="188"/>
      <c r="BD134" s="188"/>
      <c r="BE134" s="188"/>
      <c r="BF134" s="188"/>
      <c r="BG134" s="188"/>
      <c r="BH134" s="188"/>
      <c r="BI134" s="188"/>
      <c r="BJ134" s="188"/>
    </row>
    <row r="135" spans="1:62" s="242" customFormat="1" x14ac:dyDescent="0.3">
      <c r="A135" s="188"/>
      <c r="B135" s="221" t="s">
        <v>436</v>
      </c>
      <c r="C135" s="55" t="s">
        <v>394</v>
      </c>
      <c r="D135" s="55" t="s">
        <v>223</v>
      </c>
      <c r="E135" s="239" t="s">
        <v>368</v>
      </c>
      <c r="F135" s="241" t="s">
        <v>29</v>
      </c>
      <c r="G135" s="55">
        <v>5</v>
      </c>
      <c r="H135" s="55" t="s">
        <v>358</v>
      </c>
      <c r="I135" s="245">
        <v>2003</v>
      </c>
      <c r="J135" s="238" t="s">
        <v>518</v>
      </c>
      <c r="K135" s="234">
        <v>1</v>
      </c>
      <c r="L135" s="236"/>
      <c r="M135" s="237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  <c r="AA135" s="188"/>
      <c r="AB135" s="188"/>
      <c r="AC135" s="188"/>
      <c r="AD135" s="188"/>
      <c r="AE135" s="188"/>
      <c r="AF135" s="188"/>
      <c r="AG135" s="188"/>
      <c r="AH135" s="188"/>
      <c r="AI135" s="188"/>
      <c r="AJ135" s="188"/>
      <c r="AK135" s="188"/>
      <c r="AL135" s="188"/>
      <c r="AM135" s="188"/>
      <c r="AN135" s="188"/>
      <c r="AO135" s="188"/>
      <c r="AP135" s="188"/>
      <c r="AQ135" s="188"/>
      <c r="AR135" s="188"/>
      <c r="AS135" s="188"/>
      <c r="AT135" s="188"/>
      <c r="AU135" s="188"/>
      <c r="AV135" s="188"/>
      <c r="AW135" s="188"/>
      <c r="AX135" s="188"/>
      <c r="AY135" s="188"/>
      <c r="AZ135" s="188"/>
      <c r="BA135" s="188"/>
      <c r="BB135" s="188"/>
      <c r="BC135" s="188"/>
      <c r="BD135" s="188"/>
      <c r="BE135" s="188"/>
      <c r="BF135" s="188"/>
      <c r="BG135" s="188"/>
      <c r="BH135" s="188"/>
      <c r="BI135" s="188"/>
      <c r="BJ135" s="188"/>
    </row>
    <row r="136" spans="1:62" s="242" customFormat="1" ht="58.5" customHeight="1" x14ac:dyDescent="0.3">
      <c r="A136" s="188"/>
      <c r="B136" s="221" t="s">
        <v>436</v>
      </c>
      <c r="C136" s="55" t="s">
        <v>373</v>
      </c>
      <c r="D136" s="55" t="s">
        <v>227</v>
      </c>
      <c r="E136" s="239" t="s">
        <v>414</v>
      </c>
      <c r="F136" s="241" t="s">
        <v>350</v>
      </c>
      <c r="G136" s="55">
        <v>3</v>
      </c>
      <c r="H136" s="55" t="s">
        <v>358</v>
      </c>
      <c r="I136" s="245">
        <v>2003</v>
      </c>
      <c r="J136" s="238" t="s">
        <v>568</v>
      </c>
      <c r="K136" s="234">
        <v>3</v>
      </c>
      <c r="L136" s="236" t="s">
        <v>569</v>
      </c>
      <c r="M136" s="237" t="s">
        <v>551</v>
      </c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  <c r="AA136" s="188"/>
      <c r="AB136" s="188"/>
      <c r="AC136" s="188"/>
      <c r="AD136" s="188"/>
      <c r="AE136" s="188"/>
      <c r="AF136" s="188"/>
      <c r="AG136" s="188"/>
      <c r="AH136" s="188"/>
      <c r="AI136" s="188"/>
      <c r="AJ136" s="188"/>
      <c r="AK136" s="188"/>
      <c r="AL136" s="188"/>
      <c r="AM136" s="188"/>
      <c r="AN136" s="188"/>
      <c r="AO136" s="188"/>
      <c r="AP136" s="188"/>
      <c r="AQ136" s="188"/>
      <c r="AR136" s="188"/>
      <c r="AS136" s="188"/>
      <c r="AT136" s="188"/>
      <c r="AU136" s="188"/>
      <c r="AV136" s="188"/>
      <c r="AW136" s="188"/>
      <c r="AX136" s="188"/>
      <c r="AY136" s="188"/>
      <c r="AZ136" s="188"/>
      <c r="BA136" s="188"/>
      <c r="BB136" s="188"/>
      <c r="BC136" s="188"/>
      <c r="BD136" s="188"/>
      <c r="BE136" s="188"/>
      <c r="BF136" s="188"/>
      <c r="BG136" s="188"/>
      <c r="BH136" s="188"/>
      <c r="BI136" s="188"/>
      <c r="BJ136" s="188"/>
    </row>
    <row r="137" spans="1:62" s="242" customFormat="1" ht="25.5" x14ac:dyDescent="0.3">
      <c r="A137" s="188"/>
      <c r="B137" s="221" t="s">
        <v>436</v>
      </c>
      <c r="C137" s="55" t="s">
        <v>374</v>
      </c>
      <c r="D137" s="55" t="s">
        <v>227</v>
      </c>
      <c r="E137" s="239" t="s">
        <v>413</v>
      </c>
      <c r="F137" s="241" t="s">
        <v>28</v>
      </c>
      <c r="G137" s="55">
        <v>1</v>
      </c>
      <c r="H137" s="55" t="s">
        <v>358</v>
      </c>
      <c r="I137" s="245">
        <v>2003</v>
      </c>
      <c r="J137" s="238" t="s">
        <v>504</v>
      </c>
      <c r="K137" s="234">
        <v>3</v>
      </c>
      <c r="L137" s="236"/>
      <c r="M137" s="237" t="s">
        <v>415</v>
      </c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8"/>
      <c r="AA137" s="188"/>
      <c r="AB137" s="188"/>
      <c r="AC137" s="188"/>
      <c r="AD137" s="188"/>
      <c r="AE137" s="188"/>
      <c r="AF137" s="188"/>
      <c r="AG137" s="188"/>
      <c r="AH137" s="188"/>
      <c r="AI137" s="188"/>
      <c r="AJ137" s="188"/>
      <c r="AK137" s="188"/>
      <c r="AL137" s="188"/>
      <c r="AM137" s="188"/>
      <c r="AN137" s="188"/>
      <c r="AO137" s="188"/>
      <c r="AP137" s="188"/>
      <c r="AQ137" s="188"/>
      <c r="AR137" s="188"/>
      <c r="AS137" s="188"/>
      <c r="AT137" s="188"/>
      <c r="AU137" s="188"/>
      <c r="AV137" s="188"/>
      <c r="AW137" s="188"/>
      <c r="AX137" s="188"/>
      <c r="AY137" s="188"/>
      <c r="AZ137" s="188"/>
      <c r="BA137" s="188"/>
      <c r="BB137" s="188"/>
      <c r="BC137" s="188"/>
      <c r="BD137" s="188"/>
      <c r="BE137" s="188"/>
      <c r="BF137" s="188"/>
      <c r="BG137" s="188"/>
      <c r="BH137" s="188"/>
      <c r="BI137" s="188"/>
      <c r="BJ137" s="188"/>
    </row>
    <row r="138" spans="1:62" s="242" customFormat="1" ht="25.5" x14ac:dyDescent="0.3">
      <c r="A138" s="188"/>
      <c r="B138" s="221" t="s">
        <v>436</v>
      </c>
      <c r="C138" s="55" t="s">
        <v>376</v>
      </c>
      <c r="D138" s="55" t="s">
        <v>231</v>
      </c>
      <c r="E138" s="239" t="s">
        <v>232</v>
      </c>
      <c r="F138" s="241"/>
      <c r="G138" s="55">
        <v>3</v>
      </c>
      <c r="H138" s="55" t="s">
        <v>358</v>
      </c>
      <c r="I138" s="245">
        <v>2003</v>
      </c>
      <c r="J138" s="238" t="s">
        <v>550</v>
      </c>
      <c r="K138" s="234">
        <v>3</v>
      </c>
      <c r="L138" s="236"/>
      <c r="M138" s="237" t="s">
        <v>572</v>
      </c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  <c r="AA138" s="188"/>
      <c r="AB138" s="188"/>
      <c r="AC138" s="188"/>
      <c r="AD138" s="188"/>
      <c r="AE138" s="188"/>
      <c r="AF138" s="188"/>
      <c r="AG138" s="188"/>
      <c r="AH138" s="188"/>
      <c r="AI138" s="188"/>
      <c r="AJ138" s="188"/>
      <c r="AK138" s="188"/>
      <c r="AL138" s="188"/>
      <c r="AM138" s="188"/>
      <c r="AN138" s="188"/>
      <c r="AO138" s="188"/>
      <c r="AP138" s="188"/>
      <c r="AQ138" s="188"/>
      <c r="AR138" s="188"/>
      <c r="AS138" s="188"/>
      <c r="AT138" s="188"/>
      <c r="AU138" s="188"/>
      <c r="AV138" s="188"/>
      <c r="AW138" s="188"/>
      <c r="AX138" s="188"/>
      <c r="AY138" s="188"/>
      <c r="AZ138" s="188"/>
      <c r="BA138" s="188"/>
      <c r="BB138" s="188"/>
      <c r="BC138" s="188"/>
      <c r="BD138" s="188"/>
      <c r="BE138" s="188"/>
      <c r="BF138" s="188"/>
      <c r="BG138" s="188"/>
      <c r="BH138" s="188"/>
      <c r="BI138" s="188"/>
      <c r="BJ138" s="188"/>
    </row>
    <row r="139" spans="1:62" s="242" customFormat="1" ht="38" x14ac:dyDescent="0.3">
      <c r="A139" s="188"/>
      <c r="B139" s="221" t="s">
        <v>436</v>
      </c>
      <c r="C139" s="55" t="s">
        <v>377</v>
      </c>
      <c r="D139" s="55" t="s">
        <v>253</v>
      </c>
      <c r="E139" s="239" t="s">
        <v>370</v>
      </c>
      <c r="F139" s="241" t="s">
        <v>350</v>
      </c>
      <c r="G139" s="55">
        <v>1</v>
      </c>
      <c r="H139" s="55" t="s">
        <v>358</v>
      </c>
      <c r="I139" s="245">
        <v>2003</v>
      </c>
      <c r="J139" s="238" t="s">
        <v>534</v>
      </c>
      <c r="K139" s="234">
        <v>4</v>
      </c>
      <c r="L139" s="236" t="s">
        <v>566</v>
      </c>
      <c r="M139" s="237" t="s">
        <v>575</v>
      </c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  <c r="AA139" s="188"/>
      <c r="AB139" s="188"/>
      <c r="AC139" s="188"/>
      <c r="AD139" s="188"/>
      <c r="AE139" s="188"/>
      <c r="AF139" s="188"/>
      <c r="AG139" s="188"/>
      <c r="AH139" s="188"/>
      <c r="AI139" s="188"/>
      <c r="AJ139" s="188"/>
      <c r="AK139" s="188"/>
      <c r="AL139" s="188"/>
      <c r="AM139" s="188"/>
      <c r="AN139" s="188"/>
      <c r="AO139" s="188"/>
      <c r="AP139" s="188"/>
      <c r="AQ139" s="188"/>
      <c r="AR139" s="188"/>
      <c r="AS139" s="188"/>
      <c r="AT139" s="188"/>
      <c r="AU139" s="188"/>
      <c r="AV139" s="188"/>
      <c r="AW139" s="188"/>
      <c r="AX139" s="188"/>
      <c r="AY139" s="188"/>
      <c r="AZ139" s="188"/>
      <c r="BA139" s="188"/>
      <c r="BB139" s="188"/>
      <c r="BC139" s="188"/>
      <c r="BD139" s="188"/>
      <c r="BE139" s="188"/>
      <c r="BF139" s="188"/>
      <c r="BG139" s="188"/>
      <c r="BH139" s="188"/>
      <c r="BI139" s="188"/>
      <c r="BJ139" s="188"/>
    </row>
    <row r="140" spans="1:62" s="242" customFormat="1" x14ac:dyDescent="0.3">
      <c r="A140" s="188"/>
      <c r="B140" s="221" t="s">
        <v>437</v>
      </c>
      <c r="C140" s="244" t="s">
        <v>371</v>
      </c>
      <c r="D140" s="244" t="s">
        <v>221</v>
      </c>
      <c r="E140" s="245" t="s">
        <v>222</v>
      </c>
      <c r="F140" s="246"/>
      <c r="G140" s="244">
        <v>1</v>
      </c>
      <c r="H140" s="244" t="s">
        <v>358</v>
      </c>
      <c r="I140" s="245">
        <v>2003</v>
      </c>
      <c r="J140" s="247" t="s">
        <v>493</v>
      </c>
      <c r="K140" s="233">
        <v>1</v>
      </c>
      <c r="L140" s="243"/>
      <c r="M140" s="248" t="s">
        <v>351</v>
      </c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  <c r="AA140" s="188"/>
      <c r="AB140" s="188"/>
      <c r="AC140" s="188"/>
      <c r="AD140" s="188"/>
      <c r="AE140" s="188"/>
      <c r="AF140" s="188"/>
      <c r="AG140" s="188"/>
      <c r="AH140" s="188"/>
      <c r="AI140" s="188"/>
      <c r="AJ140" s="188"/>
      <c r="AK140" s="188"/>
      <c r="AL140" s="188"/>
      <c r="AM140" s="188"/>
      <c r="AN140" s="188"/>
      <c r="AO140" s="188"/>
      <c r="AP140" s="188"/>
      <c r="AQ140" s="188"/>
      <c r="AR140" s="188"/>
      <c r="AS140" s="188"/>
      <c r="AT140" s="188"/>
      <c r="AU140" s="188"/>
      <c r="AV140" s="188"/>
      <c r="AW140" s="188"/>
      <c r="AX140" s="188"/>
      <c r="AY140" s="188"/>
      <c r="AZ140" s="188"/>
      <c r="BA140" s="188"/>
      <c r="BB140" s="188"/>
      <c r="BC140" s="188"/>
      <c r="BD140" s="188"/>
      <c r="BE140" s="188"/>
      <c r="BF140" s="188"/>
      <c r="BG140" s="188"/>
      <c r="BH140" s="188"/>
      <c r="BI140" s="188"/>
      <c r="BJ140" s="188"/>
    </row>
    <row r="141" spans="1:62" s="242" customFormat="1" x14ac:dyDescent="0.3">
      <c r="A141" s="188"/>
      <c r="B141" s="221" t="s">
        <v>437</v>
      </c>
      <c r="C141" s="55" t="s">
        <v>372</v>
      </c>
      <c r="D141" s="55" t="s">
        <v>221</v>
      </c>
      <c r="E141" s="239" t="s">
        <v>225</v>
      </c>
      <c r="F141" s="241"/>
      <c r="G141" s="55">
        <v>1</v>
      </c>
      <c r="H141" s="55" t="s">
        <v>358</v>
      </c>
      <c r="I141" s="245">
        <v>2003</v>
      </c>
      <c r="J141" s="238"/>
      <c r="K141" s="234">
        <v>1</v>
      </c>
      <c r="L141" s="236"/>
      <c r="M141" s="237" t="s">
        <v>351</v>
      </c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188"/>
      <c r="AA141" s="188"/>
      <c r="AB141" s="188"/>
      <c r="AC141" s="188"/>
      <c r="AD141" s="188"/>
      <c r="AE141" s="188"/>
      <c r="AF141" s="188"/>
      <c r="AG141" s="188"/>
      <c r="AH141" s="188"/>
      <c r="AI141" s="188"/>
      <c r="AJ141" s="188"/>
      <c r="AK141" s="188"/>
      <c r="AL141" s="188"/>
      <c r="AM141" s="188"/>
      <c r="AN141" s="188"/>
      <c r="AO141" s="188"/>
      <c r="AP141" s="188"/>
      <c r="AQ141" s="188"/>
      <c r="AR141" s="188"/>
      <c r="AS141" s="188"/>
      <c r="AT141" s="188"/>
      <c r="AU141" s="188"/>
      <c r="AV141" s="188"/>
      <c r="AW141" s="188"/>
      <c r="AX141" s="188"/>
      <c r="AY141" s="188"/>
      <c r="AZ141" s="188"/>
      <c r="BA141" s="188"/>
      <c r="BB141" s="188"/>
      <c r="BC141" s="188"/>
      <c r="BD141" s="188"/>
      <c r="BE141" s="188"/>
      <c r="BF141" s="188"/>
      <c r="BG141" s="188"/>
      <c r="BH141" s="188"/>
      <c r="BI141" s="188"/>
      <c r="BJ141" s="188"/>
    </row>
    <row r="142" spans="1:62" s="242" customFormat="1" ht="50.5" x14ac:dyDescent="0.3">
      <c r="A142" s="188"/>
      <c r="B142" s="221" t="s">
        <v>437</v>
      </c>
      <c r="C142" s="55" t="s">
        <v>373</v>
      </c>
      <c r="D142" s="55" t="s">
        <v>227</v>
      </c>
      <c r="E142" s="239" t="s">
        <v>414</v>
      </c>
      <c r="F142" s="241" t="s">
        <v>350</v>
      </c>
      <c r="G142" s="55">
        <v>3</v>
      </c>
      <c r="H142" s="55" t="s">
        <v>358</v>
      </c>
      <c r="I142" s="245">
        <v>2003</v>
      </c>
      <c r="J142" s="238" t="s">
        <v>568</v>
      </c>
      <c r="K142" s="234">
        <v>3</v>
      </c>
      <c r="L142" s="236" t="s">
        <v>569</v>
      </c>
      <c r="M142" s="237" t="s">
        <v>551</v>
      </c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  <c r="AA142" s="188"/>
      <c r="AB142" s="188"/>
      <c r="AC142" s="188"/>
      <c r="AD142" s="188"/>
      <c r="AE142" s="188"/>
      <c r="AF142" s="188"/>
      <c r="AG142" s="188"/>
      <c r="AH142" s="188"/>
      <c r="AI142" s="188"/>
      <c r="AJ142" s="188"/>
      <c r="AK142" s="188"/>
      <c r="AL142" s="188"/>
      <c r="AM142" s="188"/>
      <c r="AN142" s="188"/>
      <c r="AO142" s="188"/>
      <c r="AP142" s="188"/>
      <c r="AQ142" s="188"/>
      <c r="AR142" s="188"/>
      <c r="AS142" s="188"/>
      <c r="AT142" s="188"/>
      <c r="AU142" s="188"/>
      <c r="AV142" s="188"/>
      <c r="AW142" s="188"/>
      <c r="AX142" s="188"/>
      <c r="AY142" s="188"/>
      <c r="AZ142" s="188"/>
      <c r="BA142" s="188"/>
      <c r="BB142" s="188"/>
      <c r="BC142" s="188"/>
      <c r="BD142" s="188"/>
      <c r="BE142" s="188"/>
      <c r="BF142" s="188"/>
      <c r="BG142" s="188"/>
      <c r="BH142" s="188"/>
      <c r="BI142" s="188"/>
      <c r="BJ142" s="188"/>
    </row>
    <row r="143" spans="1:62" s="242" customFormat="1" x14ac:dyDescent="0.3">
      <c r="A143" s="188"/>
      <c r="B143" s="221" t="s">
        <v>437</v>
      </c>
      <c r="C143" s="55" t="s">
        <v>374</v>
      </c>
      <c r="D143" s="55" t="s">
        <v>227</v>
      </c>
      <c r="E143" s="239" t="s">
        <v>413</v>
      </c>
      <c r="F143" s="241" t="s">
        <v>28</v>
      </c>
      <c r="G143" s="55">
        <v>1</v>
      </c>
      <c r="H143" s="55" t="s">
        <v>358</v>
      </c>
      <c r="I143" s="245">
        <v>2003</v>
      </c>
      <c r="J143" s="238" t="s">
        <v>365</v>
      </c>
      <c r="K143" s="234">
        <v>2</v>
      </c>
      <c r="L143" s="236"/>
      <c r="M143" s="237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  <c r="AA143" s="188"/>
      <c r="AB143" s="188"/>
      <c r="AC143" s="188"/>
      <c r="AD143" s="188"/>
      <c r="AE143" s="188"/>
      <c r="AF143" s="188"/>
      <c r="AG143" s="188"/>
      <c r="AH143" s="188"/>
      <c r="AI143" s="188"/>
      <c r="AJ143" s="188"/>
      <c r="AK143" s="188"/>
      <c r="AL143" s="188"/>
      <c r="AM143" s="188"/>
      <c r="AN143" s="188"/>
      <c r="AO143" s="188"/>
      <c r="AP143" s="188"/>
      <c r="AQ143" s="188"/>
      <c r="AR143" s="188"/>
      <c r="AS143" s="188"/>
      <c r="AT143" s="188"/>
      <c r="AU143" s="188"/>
      <c r="AV143" s="188"/>
      <c r="AW143" s="188"/>
      <c r="AX143" s="188"/>
      <c r="AY143" s="188"/>
      <c r="AZ143" s="188"/>
      <c r="BA143" s="188"/>
      <c r="BB143" s="188"/>
      <c r="BC143" s="188"/>
      <c r="BD143" s="188"/>
      <c r="BE143" s="188"/>
      <c r="BF143" s="188"/>
      <c r="BG143" s="188"/>
      <c r="BH143" s="188"/>
      <c r="BI143" s="188"/>
      <c r="BJ143" s="188"/>
    </row>
    <row r="144" spans="1:62" s="242" customFormat="1" ht="25.5" x14ac:dyDescent="0.3">
      <c r="A144" s="188"/>
      <c r="B144" s="221" t="s">
        <v>437</v>
      </c>
      <c r="C144" s="55" t="s">
        <v>376</v>
      </c>
      <c r="D144" s="55" t="s">
        <v>231</v>
      </c>
      <c r="E144" s="239" t="s">
        <v>232</v>
      </c>
      <c r="F144" s="241"/>
      <c r="G144" s="55">
        <v>3</v>
      </c>
      <c r="H144" s="55" t="s">
        <v>358</v>
      </c>
      <c r="I144" s="245">
        <v>2003</v>
      </c>
      <c r="J144" s="238" t="s">
        <v>550</v>
      </c>
      <c r="K144" s="234">
        <v>3</v>
      </c>
      <c r="L144" s="236"/>
      <c r="M144" s="237" t="s">
        <v>572</v>
      </c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  <c r="AA144" s="188"/>
      <c r="AB144" s="188"/>
      <c r="AC144" s="188"/>
      <c r="AD144" s="188"/>
      <c r="AE144" s="188"/>
      <c r="AF144" s="188"/>
      <c r="AG144" s="188"/>
      <c r="AH144" s="188"/>
      <c r="AI144" s="188"/>
      <c r="AJ144" s="188"/>
      <c r="AK144" s="188"/>
      <c r="AL144" s="188"/>
      <c r="AM144" s="188"/>
      <c r="AN144" s="188"/>
      <c r="AO144" s="188"/>
      <c r="AP144" s="188"/>
      <c r="AQ144" s="188"/>
      <c r="AR144" s="188"/>
      <c r="AS144" s="188"/>
      <c r="AT144" s="188"/>
      <c r="AU144" s="188"/>
      <c r="AV144" s="188"/>
      <c r="AW144" s="188"/>
      <c r="AX144" s="188"/>
      <c r="AY144" s="188"/>
      <c r="AZ144" s="188"/>
      <c r="BA144" s="188"/>
      <c r="BB144" s="188"/>
      <c r="BC144" s="188"/>
      <c r="BD144" s="188"/>
      <c r="BE144" s="188"/>
      <c r="BF144" s="188"/>
      <c r="BG144" s="188"/>
      <c r="BH144" s="188"/>
      <c r="BI144" s="188"/>
      <c r="BJ144" s="188"/>
    </row>
    <row r="145" spans="1:62" s="242" customFormat="1" ht="38" x14ac:dyDescent="0.3">
      <c r="A145" s="188"/>
      <c r="B145" s="221" t="s">
        <v>437</v>
      </c>
      <c r="C145" s="55" t="s">
        <v>377</v>
      </c>
      <c r="D145" s="55" t="s">
        <v>253</v>
      </c>
      <c r="E145" s="239" t="s">
        <v>370</v>
      </c>
      <c r="F145" s="241" t="s">
        <v>350</v>
      </c>
      <c r="G145" s="55">
        <v>1</v>
      </c>
      <c r="H145" s="55" t="s">
        <v>358</v>
      </c>
      <c r="I145" s="245">
        <v>2003</v>
      </c>
      <c r="J145" s="238" t="s">
        <v>534</v>
      </c>
      <c r="K145" s="234">
        <v>4</v>
      </c>
      <c r="L145" s="236" t="s">
        <v>566</v>
      </c>
      <c r="M145" s="237" t="s">
        <v>575</v>
      </c>
      <c r="N145" s="188"/>
      <c r="O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Z145" s="188"/>
      <c r="AA145" s="188"/>
      <c r="AB145" s="188"/>
      <c r="AC145" s="188"/>
      <c r="AD145" s="188"/>
      <c r="AE145" s="188"/>
      <c r="AF145" s="188"/>
      <c r="AG145" s="188"/>
      <c r="AH145" s="188"/>
      <c r="AI145" s="188"/>
      <c r="AJ145" s="188"/>
      <c r="AK145" s="188"/>
      <c r="AL145" s="188"/>
      <c r="AM145" s="188"/>
      <c r="AN145" s="188"/>
      <c r="AO145" s="188"/>
      <c r="AP145" s="188"/>
      <c r="AQ145" s="188"/>
      <c r="AR145" s="188"/>
      <c r="AS145" s="188"/>
      <c r="AT145" s="188"/>
      <c r="AU145" s="188"/>
      <c r="AV145" s="188"/>
      <c r="AW145" s="188"/>
      <c r="AX145" s="188"/>
      <c r="AY145" s="188"/>
      <c r="AZ145" s="188"/>
      <c r="BA145" s="188"/>
      <c r="BB145" s="188"/>
      <c r="BC145" s="188"/>
      <c r="BD145" s="188"/>
      <c r="BE145" s="188"/>
      <c r="BF145" s="188"/>
      <c r="BG145" s="188"/>
      <c r="BH145" s="188"/>
      <c r="BI145" s="188"/>
      <c r="BJ145" s="188"/>
    </row>
    <row r="146" spans="1:62" s="242" customFormat="1" x14ac:dyDescent="0.3">
      <c r="A146" s="188"/>
      <c r="B146" s="221" t="s">
        <v>438</v>
      </c>
      <c r="C146" s="244" t="s">
        <v>371</v>
      </c>
      <c r="D146" s="244" t="s">
        <v>221</v>
      </c>
      <c r="E146" s="245" t="s">
        <v>222</v>
      </c>
      <c r="F146" s="246"/>
      <c r="G146" s="244">
        <v>1</v>
      </c>
      <c r="H146" s="244" t="s">
        <v>358</v>
      </c>
      <c r="I146" s="245">
        <v>2003</v>
      </c>
      <c r="J146" s="247" t="s">
        <v>497</v>
      </c>
      <c r="K146" s="233">
        <v>1</v>
      </c>
      <c r="L146" s="243"/>
      <c r="M146" s="248" t="s">
        <v>351</v>
      </c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188"/>
      <c r="AA146" s="188"/>
      <c r="AB146" s="188"/>
      <c r="AC146" s="188"/>
      <c r="AD146" s="188"/>
      <c r="AE146" s="188"/>
      <c r="AF146" s="188"/>
      <c r="AG146" s="188"/>
      <c r="AH146" s="188"/>
      <c r="AI146" s="188"/>
      <c r="AJ146" s="188"/>
      <c r="AK146" s="188"/>
      <c r="AL146" s="188"/>
      <c r="AM146" s="188"/>
      <c r="AN146" s="188"/>
      <c r="AO146" s="188"/>
      <c r="AP146" s="188"/>
      <c r="AQ146" s="188"/>
      <c r="AR146" s="188"/>
      <c r="AS146" s="188"/>
      <c r="AT146" s="188"/>
      <c r="AU146" s="188"/>
      <c r="AV146" s="188"/>
      <c r="AW146" s="188"/>
      <c r="AX146" s="188"/>
      <c r="AY146" s="188"/>
      <c r="AZ146" s="188"/>
      <c r="BA146" s="188"/>
      <c r="BB146" s="188"/>
      <c r="BC146" s="188"/>
      <c r="BD146" s="188"/>
      <c r="BE146" s="188"/>
      <c r="BF146" s="188"/>
      <c r="BG146" s="188"/>
      <c r="BH146" s="188"/>
      <c r="BI146" s="188"/>
      <c r="BJ146" s="188"/>
    </row>
    <row r="147" spans="1:62" s="242" customFormat="1" x14ac:dyDescent="0.3">
      <c r="A147" s="188"/>
      <c r="B147" s="221" t="s">
        <v>438</v>
      </c>
      <c r="C147" s="55" t="s">
        <v>372</v>
      </c>
      <c r="D147" s="55" t="s">
        <v>221</v>
      </c>
      <c r="E147" s="239" t="s">
        <v>225</v>
      </c>
      <c r="F147" s="241"/>
      <c r="G147" s="55">
        <v>1</v>
      </c>
      <c r="H147" s="55" t="s">
        <v>358</v>
      </c>
      <c r="I147" s="245">
        <v>2003</v>
      </c>
      <c r="J147" s="238"/>
      <c r="K147" s="234">
        <v>1</v>
      </c>
      <c r="L147" s="236"/>
      <c r="M147" s="237" t="s">
        <v>351</v>
      </c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  <c r="AA147" s="188"/>
      <c r="AB147" s="188"/>
      <c r="AC147" s="188"/>
      <c r="AD147" s="188"/>
      <c r="AE147" s="188"/>
      <c r="AF147" s="188"/>
      <c r="AG147" s="188"/>
      <c r="AH147" s="188"/>
      <c r="AI147" s="188"/>
      <c r="AJ147" s="188"/>
      <c r="AK147" s="188"/>
      <c r="AL147" s="188"/>
      <c r="AM147" s="188"/>
      <c r="AN147" s="188"/>
      <c r="AO147" s="188"/>
      <c r="AP147" s="188"/>
      <c r="AQ147" s="188"/>
      <c r="AR147" s="188"/>
      <c r="AS147" s="188"/>
      <c r="AT147" s="188"/>
      <c r="AU147" s="188"/>
      <c r="AV147" s="188"/>
      <c r="AW147" s="188"/>
      <c r="AX147" s="188"/>
      <c r="AY147" s="188"/>
      <c r="AZ147" s="188"/>
      <c r="BA147" s="188"/>
      <c r="BB147" s="188"/>
      <c r="BC147" s="188"/>
      <c r="BD147" s="188"/>
      <c r="BE147" s="188"/>
      <c r="BF147" s="188"/>
      <c r="BG147" s="188"/>
      <c r="BH147" s="188"/>
      <c r="BI147" s="188"/>
      <c r="BJ147" s="188"/>
    </row>
    <row r="148" spans="1:62" s="242" customFormat="1" ht="50.5" x14ac:dyDescent="0.3">
      <c r="A148" s="188"/>
      <c r="B148" s="221" t="s">
        <v>438</v>
      </c>
      <c r="C148" s="55" t="s">
        <v>373</v>
      </c>
      <c r="D148" s="55" t="s">
        <v>227</v>
      </c>
      <c r="E148" s="239" t="s">
        <v>414</v>
      </c>
      <c r="F148" s="241" t="s">
        <v>350</v>
      </c>
      <c r="G148" s="55">
        <v>3</v>
      </c>
      <c r="H148" s="55" t="s">
        <v>358</v>
      </c>
      <c r="I148" s="245">
        <v>2003</v>
      </c>
      <c r="J148" s="238" t="s">
        <v>568</v>
      </c>
      <c r="K148" s="234">
        <v>3</v>
      </c>
      <c r="L148" s="236" t="s">
        <v>569</v>
      </c>
      <c r="M148" s="237" t="s">
        <v>551</v>
      </c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  <c r="AA148" s="188"/>
      <c r="AB148" s="188"/>
      <c r="AC148" s="188"/>
      <c r="AD148" s="188"/>
      <c r="AE148" s="188"/>
      <c r="AF148" s="188"/>
      <c r="AG148" s="188"/>
      <c r="AH148" s="188"/>
      <c r="AI148" s="188"/>
      <c r="AJ148" s="188"/>
      <c r="AK148" s="188"/>
      <c r="AL148" s="188"/>
      <c r="AM148" s="188"/>
      <c r="AN148" s="188"/>
      <c r="AO148" s="188"/>
      <c r="AP148" s="188"/>
      <c r="AQ148" s="188"/>
      <c r="AR148" s="188"/>
      <c r="AS148" s="188"/>
      <c r="AT148" s="188"/>
      <c r="AU148" s="188"/>
      <c r="AV148" s="188"/>
      <c r="AW148" s="188"/>
      <c r="AX148" s="188"/>
      <c r="AY148" s="188"/>
      <c r="AZ148" s="188"/>
      <c r="BA148" s="188"/>
      <c r="BB148" s="188"/>
      <c r="BC148" s="188"/>
      <c r="BD148" s="188"/>
      <c r="BE148" s="188"/>
      <c r="BF148" s="188"/>
      <c r="BG148" s="188"/>
      <c r="BH148" s="188"/>
      <c r="BI148" s="188"/>
      <c r="BJ148" s="188"/>
    </row>
    <row r="149" spans="1:62" s="242" customFormat="1" x14ac:dyDescent="0.3">
      <c r="A149" s="188"/>
      <c r="B149" s="221" t="s">
        <v>438</v>
      </c>
      <c r="C149" s="55" t="s">
        <v>374</v>
      </c>
      <c r="D149" s="55" t="s">
        <v>227</v>
      </c>
      <c r="E149" s="239" t="s">
        <v>413</v>
      </c>
      <c r="F149" s="241" t="s">
        <v>28</v>
      </c>
      <c r="G149" s="55">
        <v>2</v>
      </c>
      <c r="H149" s="55" t="s">
        <v>358</v>
      </c>
      <c r="I149" s="245">
        <v>2003</v>
      </c>
      <c r="J149" s="238" t="s">
        <v>365</v>
      </c>
      <c r="K149" s="234">
        <v>2</v>
      </c>
      <c r="L149" s="236"/>
      <c r="M149" s="237"/>
      <c r="N149" s="188"/>
      <c r="O149" s="188"/>
      <c r="P149" s="188"/>
      <c r="Q149" s="188"/>
      <c r="R149" s="188"/>
      <c r="S149" s="188"/>
      <c r="T149" s="188"/>
      <c r="U149" s="188"/>
      <c r="V149" s="188"/>
      <c r="W149" s="188"/>
      <c r="X149" s="188"/>
      <c r="Y149" s="188"/>
      <c r="Z149" s="188"/>
      <c r="AA149" s="188"/>
      <c r="AB149" s="188"/>
      <c r="AC149" s="188"/>
      <c r="AD149" s="188"/>
      <c r="AE149" s="188"/>
      <c r="AF149" s="188"/>
      <c r="AG149" s="188"/>
      <c r="AH149" s="188"/>
      <c r="AI149" s="188"/>
      <c r="AJ149" s="188"/>
      <c r="AK149" s="188"/>
      <c r="AL149" s="188"/>
      <c r="AM149" s="188"/>
      <c r="AN149" s="188"/>
      <c r="AO149" s="188"/>
      <c r="AP149" s="188"/>
      <c r="AQ149" s="188"/>
      <c r="AR149" s="188"/>
      <c r="AS149" s="188"/>
      <c r="AT149" s="188"/>
      <c r="AU149" s="188"/>
      <c r="AV149" s="188"/>
      <c r="AW149" s="188"/>
      <c r="AX149" s="188"/>
      <c r="AY149" s="188"/>
      <c r="AZ149" s="188"/>
      <c r="BA149" s="188"/>
      <c r="BB149" s="188"/>
      <c r="BC149" s="188"/>
      <c r="BD149" s="188"/>
      <c r="BE149" s="188"/>
      <c r="BF149" s="188"/>
      <c r="BG149" s="188"/>
      <c r="BH149" s="188"/>
      <c r="BI149" s="188"/>
      <c r="BJ149" s="188"/>
    </row>
    <row r="150" spans="1:62" s="242" customFormat="1" ht="25.5" x14ac:dyDescent="0.3">
      <c r="A150" s="188"/>
      <c r="B150" s="221" t="s">
        <v>438</v>
      </c>
      <c r="C150" s="55" t="s">
        <v>376</v>
      </c>
      <c r="D150" s="55" t="s">
        <v>231</v>
      </c>
      <c r="E150" s="239" t="s">
        <v>232</v>
      </c>
      <c r="F150" s="241"/>
      <c r="G150" s="55">
        <v>3</v>
      </c>
      <c r="H150" s="55" t="s">
        <v>358</v>
      </c>
      <c r="I150" s="245">
        <v>2003</v>
      </c>
      <c r="J150" s="238" t="s">
        <v>550</v>
      </c>
      <c r="K150" s="234">
        <v>3</v>
      </c>
      <c r="L150" s="236"/>
      <c r="M150" s="237" t="s">
        <v>572</v>
      </c>
      <c r="N150" s="188"/>
      <c r="O150" s="188"/>
      <c r="P150" s="188"/>
      <c r="Q150" s="188"/>
      <c r="R150" s="188"/>
      <c r="S150" s="188"/>
      <c r="T150" s="188"/>
      <c r="U150" s="188"/>
      <c r="V150" s="188"/>
      <c r="W150" s="188"/>
      <c r="X150" s="188"/>
      <c r="Y150" s="188"/>
      <c r="Z150" s="188"/>
      <c r="AA150" s="188"/>
      <c r="AB150" s="188"/>
      <c r="AC150" s="188"/>
      <c r="AD150" s="188"/>
      <c r="AE150" s="188"/>
      <c r="AF150" s="188"/>
      <c r="AG150" s="188"/>
      <c r="AH150" s="188"/>
      <c r="AI150" s="188"/>
      <c r="AJ150" s="188"/>
      <c r="AK150" s="188"/>
      <c r="AL150" s="188"/>
      <c r="AM150" s="188"/>
      <c r="AN150" s="188"/>
      <c r="AO150" s="188"/>
      <c r="AP150" s="188"/>
      <c r="AQ150" s="188"/>
      <c r="AR150" s="188"/>
      <c r="AS150" s="188"/>
      <c r="AT150" s="188"/>
      <c r="AU150" s="188"/>
      <c r="AV150" s="188"/>
      <c r="AW150" s="188"/>
      <c r="AX150" s="188"/>
      <c r="AY150" s="188"/>
      <c r="AZ150" s="188"/>
      <c r="BA150" s="188"/>
      <c r="BB150" s="188"/>
      <c r="BC150" s="188"/>
      <c r="BD150" s="188"/>
      <c r="BE150" s="188"/>
      <c r="BF150" s="188"/>
      <c r="BG150" s="188"/>
      <c r="BH150" s="188"/>
      <c r="BI150" s="188"/>
      <c r="BJ150" s="188"/>
    </row>
    <row r="151" spans="1:62" s="242" customFormat="1" ht="38" x14ac:dyDescent="0.3">
      <c r="A151" s="188"/>
      <c r="B151" s="221" t="s">
        <v>438</v>
      </c>
      <c r="C151" s="55" t="s">
        <v>377</v>
      </c>
      <c r="D151" s="55" t="s">
        <v>253</v>
      </c>
      <c r="E151" s="239" t="s">
        <v>370</v>
      </c>
      <c r="F151" s="241" t="s">
        <v>350</v>
      </c>
      <c r="G151" s="55">
        <v>1</v>
      </c>
      <c r="H151" s="55" t="s">
        <v>358</v>
      </c>
      <c r="I151" s="245">
        <v>2003</v>
      </c>
      <c r="J151" s="238" t="s">
        <v>534</v>
      </c>
      <c r="K151" s="234">
        <v>4</v>
      </c>
      <c r="L151" s="236" t="s">
        <v>566</v>
      </c>
      <c r="M151" s="237" t="s">
        <v>575</v>
      </c>
      <c r="N151" s="188"/>
      <c r="O151" s="188"/>
      <c r="P151" s="188"/>
      <c r="Q151" s="188"/>
      <c r="R151" s="188"/>
      <c r="S151" s="188"/>
      <c r="T151" s="188"/>
      <c r="U151" s="188"/>
      <c r="V151" s="188"/>
      <c r="W151" s="188"/>
      <c r="X151" s="188"/>
      <c r="Y151" s="188"/>
      <c r="Z151" s="188"/>
      <c r="AA151" s="188"/>
      <c r="AB151" s="188"/>
      <c r="AC151" s="188"/>
      <c r="AD151" s="188"/>
      <c r="AE151" s="188"/>
      <c r="AF151" s="188"/>
      <c r="AG151" s="188"/>
      <c r="AH151" s="188"/>
      <c r="AI151" s="188"/>
      <c r="AJ151" s="188"/>
      <c r="AK151" s="188"/>
      <c r="AL151" s="188"/>
      <c r="AM151" s="188"/>
      <c r="AN151" s="188"/>
      <c r="AO151" s="188"/>
      <c r="AP151" s="188"/>
      <c r="AQ151" s="188"/>
      <c r="AR151" s="188"/>
      <c r="AS151" s="188"/>
      <c r="AT151" s="188"/>
      <c r="AU151" s="188"/>
      <c r="AV151" s="188"/>
      <c r="AW151" s="188"/>
      <c r="AX151" s="188"/>
      <c r="AY151" s="188"/>
      <c r="AZ151" s="188"/>
      <c r="BA151" s="188"/>
      <c r="BB151" s="188"/>
      <c r="BC151" s="188"/>
      <c r="BD151" s="188"/>
      <c r="BE151" s="188"/>
      <c r="BF151" s="188"/>
      <c r="BG151" s="188"/>
      <c r="BH151" s="188"/>
      <c r="BI151" s="188"/>
      <c r="BJ151" s="188"/>
    </row>
    <row r="152" spans="1:62" s="242" customFormat="1" x14ac:dyDescent="0.3">
      <c r="A152" s="188"/>
      <c r="B152" s="221" t="s">
        <v>439</v>
      </c>
      <c r="C152" s="244" t="s">
        <v>371</v>
      </c>
      <c r="D152" s="244" t="s">
        <v>221</v>
      </c>
      <c r="E152" s="245" t="s">
        <v>222</v>
      </c>
      <c r="F152" s="246"/>
      <c r="G152" s="244">
        <v>1</v>
      </c>
      <c r="H152" s="244" t="s">
        <v>358</v>
      </c>
      <c r="I152" s="245">
        <v>2003</v>
      </c>
      <c r="J152" s="247" t="s">
        <v>512</v>
      </c>
      <c r="K152" s="233">
        <v>1</v>
      </c>
      <c r="L152" s="243"/>
      <c r="M152" s="248" t="s">
        <v>351</v>
      </c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  <c r="AA152" s="188"/>
      <c r="AB152" s="188"/>
      <c r="AC152" s="188"/>
      <c r="AD152" s="188"/>
      <c r="AE152" s="188"/>
      <c r="AF152" s="188"/>
      <c r="AG152" s="188"/>
      <c r="AH152" s="188"/>
      <c r="AI152" s="188"/>
      <c r="AJ152" s="188"/>
      <c r="AK152" s="188"/>
      <c r="AL152" s="188"/>
      <c r="AM152" s="188"/>
      <c r="AN152" s="188"/>
      <c r="AO152" s="188"/>
      <c r="AP152" s="188"/>
      <c r="AQ152" s="188"/>
      <c r="AR152" s="188"/>
      <c r="AS152" s="188"/>
      <c r="AT152" s="188"/>
      <c r="AU152" s="188"/>
      <c r="AV152" s="188"/>
      <c r="AW152" s="188"/>
      <c r="AX152" s="188"/>
      <c r="AY152" s="188"/>
      <c r="AZ152" s="188"/>
      <c r="BA152" s="188"/>
      <c r="BB152" s="188"/>
      <c r="BC152" s="188"/>
      <c r="BD152" s="188"/>
      <c r="BE152" s="188"/>
      <c r="BF152" s="188"/>
      <c r="BG152" s="188"/>
      <c r="BH152" s="188"/>
      <c r="BI152" s="188"/>
      <c r="BJ152" s="188"/>
    </row>
    <row r="153" spans="1:62" s="242" customFormat="1" ht="25.5" x14ac:dyDescent="0.3">
      <c r="A153" s="188"/>
      <c r="B153" s="221" t="s">
        <v>439</v>
      </c>
      <c r="C153" s="55" t="s">
        <v>376</v>
      </c>
      <c r="D153" s="55" t="s">
        <v>231</v>
      </c>
      <c r="E153" s="239" t="s">
        <v>232</v>
      </c>
      <c r="F153" s="241"/>
      <c r="G153" s="55">
        <v>3</v>
      </c>
      <c r="H153" s="55" t="s">
        <v>358</v>
      </c>
      <c r="I153" s="245">
        <v>2003</v>
      </c>
      <c r="J153" s="238" t="s">
        <v>550</v>
      </c>
      <c r="K153" s="234">
        <v>3</v>
      </c>
      <c r="L153" s="236"/>
      <c r="M153" s="237" t="s">
        <v>572</v>
      </c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  <c r="AA153" s="188"/>
      <c r="AB153" s="188"/>
      <c r="AC153" s="188"/>
      <c r="AD153" s="188"/>
      <c r="AE153" s="188"/>
      <c r="AF153" s="188"/>
      <c r="AG153" s="188"/>
      <c r="AH153" s="188"/>
      <c r="AI153" s="188"/>
      <c r="AJ153" s="188"/>
      <c r="AK153" s="188"/>
      <c r="AL153" s="188"/>
      <c r="AM153" s="188"/>
      <c r="AN153" s="188"/>
      <c r="AO153" s="188"/>
      <c r="AP153" s="188"/>
      <c r="AQ153" s="188"/>
      <c r="AR153" s="188"/>
      <c r="AS153" s="188"/>
      <c r="AT153" s="188"/>
      <c r="AU153" s="188"/>
      <c r="AV153" s="188"/>
      <c r="AW153" s="188"/>
      <c r="AX153" s="188"/>
      <c r="AY153" s="188"/>
      <c r="AZ153" s="188"/>
      <c r="BA153" s="188"/>
      <c r="BB153" s="188"/>
      <c r="BC153" s="188"/>
      <c r="BD153" s="188"/>
      <c r="BE153" s="188"/>
      <c r="BF153" s="188"/>
      <c r="BG153" s="188"/>
      <c r="BH153" s="188"/>
      <c r="BI153" s="188"/>
      <c r="BJ153" s="188"/>
    </row>
    <row r="154" spans="1:62" s="242" customFormat="1" ht="50.5" x14ac:dyDescent="0.3">
      <c r="A154" s="188"/>
      <c r="B154" s="221" t="s">
        <v>440</v>
      </c>
      <c r="C154" s="55" t="s">
        <v>374</v>
      </c>
      <c r="D154" s="55" t="s">
        <v>227</v>
      </c>
      <c r="E154" s="239" t="s">
        <v>413</v>
      </c>
      <c r="F154" s="241" t="s">
        <v>28</v>
      </c>
      <c r="G154" s="55">
        <v>1</v>
      </c>
      <c r="H154" s="55" t="s">
        <v>358</v>
      </c>
      <c r="I154" s="245">
        <v>2003</v>
      </c>
      <c r="J154" s="238" t="s">
        <v>505</v>
      </c>
      <c r="K154" s="234">
        <v>3</v>
      </c>
      <c r="L154" s="236"/>
      <c r="M154" s="237" t="s">
        <v>415</v>
      </c>
      <c r="N154" s="188"/>
      <c r="O154" s="188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Z154" s="188"/>
      <c r="AA154" s="188"/>
      <c r="AB154" s="188"/>
      <c r="AC154" s="188"/>
      <c r="AD154" s="188"/>
      <c r="AE154" s="188"/>
      <c r="AF154" s="188"/>
      <c r="AG154" s="188"/>
      <c r="AH154" s="188"/>
      <c r="AI154" s="188"/>
      <c r="AJ154" s="188"/>
      <c r="AK154" s="188"/>
      <c r="AL154" s="188"/>
      <c r="AM154" s="188"/>
      <c r="AN154" s="188"/>
      <c r="AO154" s="188"/>
      <c r="AP154" s="188"/>
      <c r="AQ154" s="188"/>
      <c r="AR154" s="188"/>
      <c r="AS154" s="188"/>
      <c r="AT154" s="188"/>
      <c r="AU154" s="188"/>
      <c r="AV154" s="188"/>
      <c r="AW154" s="188"/>
      <c r="AX154" s="188"/>
      <c r="AY154" s="188"/>
      <c r="AZ154" s="188"/>
      <c r="BA154" s="188"/>
      <c r="BB154" s="188"/>
      <c r="BC154" s="188"/>
      <c r="BD154" s="188"/>
      <c r="BE154" s="188"/>
      <c r="BF154" s="188"/>
      <c r="BG154" s="188"/>
      <c r="BH154" s="188"/>
      <c r="BI154" s="188"/>
      <c r="BJ154" s="188"/>
    </row>
    <row r="155" spans="1:62" s="242" customFormat="1" ht="25.5" x14ac:dyDescent="0.3">
      <c r="A155" s="188"/>
      <c r="B155" s="221" t="s">
        <v>440</v>
      </c>
      <c r="C155" s="55" t="s">
        <v>376</v>
      </c>
      <c r="D155" s="55" t="s">
        <v>231</v>
      </c>
      <c r="E155" s="239" t="s">
        <v>232</v>
      </c>
      <c r="F155" s="241"/>
      <c r="G155" s="55">
        <v>4</v>
      </c>
      <c r="H155" s="55" t="s">
        <v>358</v>
      </c>
      <c r="I155" s="245">
        <v>2003</v>
      </c>
      <c r="J155" s="238" t="s">
        <v>550</v>
      </c>
      <c r="K155" s="234">
        <v>3</v>
      </c>
      <c r="L155" s="236"/>
      <c r="M155" s="237" t="s">
        <v>572</v>
      </c>
      <c r="N155" s="188"/>
      <c r="O155" s="188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Z155" s="188"/>
      <c r="AA155" s="188"/>
      <c r="AB155" s="188"/>
      <c r="AC155" s="188"/>
      <c r="AD155" s="188"/>
      <c r="AE155" s="188"/>
      <c r="AF155" s="188"/>
      <c r="AG155" s="188"/>
      <c r="AH155" s="188"/>
      <c r="AI155" s="188"/>
      <c r="AJ155" s="188"/>
      <c r="AK155" s="188"/>
      <c r="AL155" s="188"/>
      <c r="AM155" s="188"/>
      <c r="AN155" s="188"/>
      <c r="AO155" s="188"/>
      <c r="AP155" s="188"/>
      <c r="AQ155" s="188"/>
      <c r="AR155" s="188"/>
      <c r="AS155" s="188"/>
      <c r="AT155" s="188"/>
      <c r="AU155" s="188"/>
      <c r="AV155" s="188"/>
      <c r="AW155" s="188"/>
      <c r="AX155" s="188"/>
      <c r="AY155" s="188"/>
      <c r="AZ155" s="188"/>
      <c r="BA155" s="188"/>
      <c r="BB155" s="188"/>
      <c r="BC155" s="188"/>
      <c r="BD155" s="188"/>
      <c r="BE155" s="188"/>
      <c r="BF155" s="188"/>
      <c r="BG155" s="188"/>
      <c r="BH155" s="188"/>
      <c r="BI155" s="188"/>
      <c r="BJ155" s="188"/>
    </row>
    <row r="156" spans="1:62" s="242" customFormat="1" x14ac:dyDescent="0.3">
      <c r="A156" s="188"/>
      <c r="B156" s="221" t="s">
        <v>441</v>
      </c>
      <c r="C156" s="244" t="s">
        <v>371</v>
      </c>
      <c r="D156" s="244" t="s">
        <v>221</v>
      </c>
      <c r="E156" s="245" t="s">
        <v>222</v>
      </c>
      <c r="F156" s="246"/>
      <c r="G156" s="244">
        <v>1</v>
      </c>
      <c r="H156" s="244" t="s">
        <v>358</v>
      </c>
      <c r="I156" s="245">
        <v>2003</v>
      </c>
      <c r="J156" s="247"/>
      <c r="K156" s="233">
        <v>1</v>
      </c>
      <c r="L156" s="243"/>
      <c r="M156" s="248" t="s">
        <v>351</v>
      </c>
      <c r="N156" s="188"/>
      <c r="O156" s="188"/>
      <c r="P156" s="188"/>
      <c r="Q156" s="188"/>
      <c r="R156" s="188"/>
      <c r="S156" s="188"/>
      <c r="T156" s="188"/>
      <c r="U156" s="188"/>
      <c r="V156" s="188"/>
      <c r="W156" s="188"/>
      <c r="X156" s="188"/>
      <c r="Y156" s="188"/>
      <c r="Z156" s="188"/>
      <c r="AA156" s="188"/>
      <c r="AB156" s="188"/>
      <c r="AC156" s="188"/>
      <c r="AD156" s="188"/>
      <c r="AE156" s="188"/>
      <c r="AF156" s="188"/>
      <c r="AG156" s="188"/>
      <c r="AH156" s="188"/>
      <c r="AI156" s="188"/>
      <c r="AJ156" s="188"/>
      <c r="AK156" s="188"/>
      <c r="AL156" s="188"/>
      <c r="AM156" s="188"/>
      <c r="AN156" s="188"/>
      <c r="AO156" s="188"/>
      <c r="AP156" s="188"/>
      <c r="AQ156" s="188"/>
      <c r="AR156" s="188"/>
      <c r="AS156" s="188"/>
      <c r="AT156" s="188"/>
      <c r="AU156" s="188"/>
      <c r="AV156" s="188"/>
      <c r="AW156" s="188"/>
      <c r="AX156" s="188"/>
      <c r="AY156" s="188"/>
      <c r="AZ156" s="188"/>
      <c r="BA156" s="188"/>
      <c r="BB156" s="188"/>
      <c r="BC156" s="188"/>
      <c r="BD156" s="188"/>
      <c r="BE156" s="188"/>
      <c r="BF156" s="188"/>
      <c r="BG156" s="188"/>
      <c r="BH156" s="188"/>
      <c r="BI156" s="188"/>
      <c r="BJ156" s="188"/>
    </row>
    <row r="157" spans="1:62" s="242" customFormat="1" ht="50.5" x14ac:dyDescent="0.3">
      <c r="A157" s="188"/>
      <c r="B157" s="221" t="s">
        <v>441</v>
      </c>
      <c r="C157" s="55" t="s">
        <v>373</v>
      </c>
      <c r="D157" s="55" t="s">
        <v>227</v>
      </c>
      <c r="E157" s="239" t="s">
        <v>414</v>
      </c>
      <c r="F157" s="241" t="s">
        <v>350</v>
      </c>
      <c r="G157" s="55">
        <v>2</v>
      </c>
      <c r="H157" s="55" t="s">
        <v>358</v>
      </c>
      <c r="I157" s="245">
        <v>2003</v>
      </c>
      <c r="J157" s="238" t="s">
        <v>568</v>
      </c>
      <c r="K157" s="234">
        <v>3</v>
      </c>
      <c r="L157" s="236" t="s">
        <v>569</v>
      </c>
      <c r="M157" s="237" t="s">
        <v>551</v>
      </c>
      <c r="N157" s="188"/>
      <c r="O157" s="188"/>
      <c r="P157" s="188"/>
      <c r="Q157" s="188"/>
      <c r="R157" s="188"/>
      <c r="S157" s="188"/>
      <c r="T157" s="188"/>
      <c r="U157" s="188"/>
      <c r="V157" s="188"/>
      <c r="W157" s="188"/>
      <c r="X157" s="188"/>
      <c r="Y157" s="188"/>
      <c r="Z157" s="188"/>
      <c r="AA157" s="188"/>
      <c r="AB157" s="188"/>
      <c r="AC157" s="188"/>
      <c r="AD157" s="188"/>
      <c r="AE157" s="188"/>
      <c r="AF157" s="188"/>
      <c r="AG157" s="188"/>
      <c r="AH157" s="188"/>
      <c r="AI157" s="188"/>
      <c r="AJ157" s="188"/>
      <c r="AK157" s="188"/>
      <c r="AL157" s="188"/>
      <c r="AM157" s="188"/>
      <c r="AN157" s="188"/>
      <c r="AO157" s="188"/>
      <c r="AP157" s="188"/>
      <c r="AQ157" s="188"/>
      <c r="AR157" s="188"/>
      <c r="AS157" s="188"/>
      <c r="AT157" s="188"/>
      <c r="AU157" s="188"/>
      <c r="AV157" s="188"/>
      <c r="AW157" s="188"/>
      <c r="AX157" s="188"/>
      <c r="AY157" s="188"/>
      <c r="AZ157" s="188"/>
      <c r="BA157" s="188"/>
      <c r="BB157" s="188"/>
      <c r="BC157" s="188"/>
      <c r="BD157" s="188"/>
      <c r="BE157" s="188"/>
      <c r="BF157" s="188"/>
      <c r="BG157" s="188"/>
      <c r="BH157" s="188"/>
      <c r="BI157" s="188"/>
      <c r="BJ157" s="188"/>
    </row>
    <row r="158" spans="1:62" s="242" customFormat="1" x14ac:dyDescent="0.3">
      <c r="A158" s="188"/>
      <c r="B158" s="221" t="s">
        <v>441</v>
      </c>
      <c r="C158" s="55" t="s">
        <v>374</v>
      </c>
      <c r="D158" s="55" t="s">
        <v>227</v>
      </c>
      <c r="E158" s="239" t="s">
        <v>413</v>
      </c>
      <c r="F158" s="241" t="s">
        <v>28</v>
      </c>
      <c r="G158" s="55">
        <v>1</v>
      </c>
      <c r="H158" s="55" t="s">
        <v>358</v>
      </c>
      <c r="I158" s="245">
        <v>2003</v>
      </c>
      <c r="J158" s="238" t="s">
        <v>365</v>
      </c>
      <c r="K158" s="234">
        <v>2</v>
      </c>
      <c r="L158" s="236"/>
      <c r="M158" s="237"/>
      <c r="N158" s="188"/>
      <c r="O158" s="188"/>
      <c r="P158" s="188"/>
      <c r="Q158" s="188"/>
      <c r="R158" s="188"/>
      <c r="S158" s="188"/>
      <c r="T158" s="188"/>
      <c r="U158" s="188"/>
      <c r="V158" s="188"/>
      <c r="W158" s="188"/>
      <c r="X158" s="188"/>
      <c r="Y158" s="188"/>
      <c r="Z158" s="188"/>
      <c r="AA158" s="188"/>
      <c r="AB158" s="188"/>
      <c r="AC158" s="188"/>
      <c r="AD158" s="188"/>
      <c r="AE158" s="188"/>
      <c r="AF158" s="188"/>
      <c r="AG158" s="188"/>
      <c r="AH158" s="188"/>
      <c r="AI158" s="188"/>
      <c r="AJ158" s="188"/>
      <c r="AK158" s="188"/>
      <c r="AL158" s="188"/>
      <c r="AM158" s="188"/>
      <c r="AN158" s="188"/>
      <c r="AO158" s="188"/>
      <c r="AP158" s="188"/>
      <c r="AQ158" s="188"/>
      <c r="AR158" s="188"/>
      <c r="AS158" s="188"/>
      <c r="AT158" s="188"/>
      <c r="AU158" s="188"/>
      <c r="AV158" s="188"/>
      <c r="AW158" s="188"/>
      <c r="AX158" s="188"/>
      <c r="AY158" s="188"/>
      <c r="AZ158" s="188"/>
      <c r="BA158" s="188"/>
      <c r="BB158" s="188"/>
      <c r="BC158" s="188"/>
      <c r="BD158" s="188"/>
      <c r="BE158" s="188"/>
      <c r="BF158" s="188"/>
      <c r="BG158" s="188"/>
      <c r="BH158" s="188"/>
      <c r="BI158" s="188"/>
      <c r="BJ158" s="188"/>
    </row>
    <row r="159" spans="1:62" s="242" customFormat="1" ht="25.5" x14ac:dyDescent="0.3">
      <c r="A159" s="188"/>
      <c r="B159" s="221" t="s">
        <v>441</v>
      </c>
      <c r="C159" s="55" t="s">
        <v>376</v>
      </c>
      <c r="D159" s="55" t="s">
        <v>231</v>
      </c>
      <c r="E159" s="239" t="s">
        <v>232</v>
      </c>
      <c r="F159" s="241"/>
      <c r="G159" s="55">
        <v>2</v>
      </c>
      <c r="H159" s="55" t="s">
        <v>358</v>
      </c>
      <c r="I159" s="245">
        <v>2003</v>
      </c>
      <c r="J159" s="238" t="s">
        <v>550</v>
      </c>
      <c r="K159" s="234">
        <v>3</v>
      </c>
      <c r="L159" s="236"/>
      <c r="M159" s="237" t="s">
        <v>572</v>
      </c>
      <c r="N159" s="188"/>
      <c r="O159" s="188"/>
      <c r="P159" s="188"/>
      <c r="Q159" s="188"/>
      <c r="R159" s="188"/>
      <c r="S159" s="188"/>
      <c r="T159" s="188"/>
      <c r="U159" s="188"/>
      <c r="V159" s="188"/>
      <c r="W159" s="188"/>
      <c r="X159" s="188"/>
      <c r="Y159" s="188"/>
      <c r="Z159" s="188"/>
      <c r="AA159" s="188"/>
      <c r="AB159" s="188"/>
      <c r="AC159" s="188"/>
      <c r="AD159" s="188"/>
      <c r="AE159" s="188"/>
      <c r="AF159" s="188"/>
      <c r="AG159" s="188"/>
      <c r="AH159" s="188"/>
      <c r="AI159" s="188"/>
      <c r="AJ159" s="188"/>
      <c r="AK159" s="188"/>
      <c r="AL159" s="188"/>
      <c r="AM159" s="188"/>
      <c r="AN159" s="188"/>
      <c r="AO159" s="188"/>
      <c r="AP159" s="188"/>
      <c r="AQ159" s="188"/>
      <c r="AR159" s="188"/>
      <c r="AS159" s="188"/>
      <c r="AT159" s="188"/>
      <c r="AU159" s="188"/>
      <c r="AV159" s="188"/>
      <c r="AW159" s="188"/>
      <c r="AX159" s="188"/>
      <c r="AY159" s="188"/>
      <c r="AZ159" s="188"/>
      <c r="BA159" s="188"/>
      <c r="BB159" s="188"/>
      <c r="BC159" s="188"/>
      <c r="BD159" s="188"/>
      <c r="BE159" s="188"/>
      <c r="BF159" s="188"/>
      <c r="BG159" s="188"/>
      <c r="BH159" s="188"/>
      <c r="BI159" s="188"/>
      <c r="BJ159" s="188"/>
    </row>
    <row r="160" spans="1:62" s="242" customFormat="1" ht="38" x14ac:dyDescent="0.3">
      <c r="A160" s="188"/>
      <c r="B160" s="221" t="s">
        <v>441</v>
      </c>
      <c r="C160" s="55" t="s">
        <v>377</v>
      </c>
      <c r="D160" s="55" t="s">
        <v>253</v>
      </c>
      <c r="E160" s="239" t="s">
        <v>370</v>
      </c>
      <c r="F160" s="241" t="s">
        <v>350</v>
      </c>
      <c r="G160" s="55">
        <v>1</v>
      </c>
      <c r="H160" s="55" t="s">
        <v>358</v>
      </c>
      <c r="I160" s="245">
        <v>2003</v>
      </c>
      <c r="J160" s="238" t="s">
        <v>534</v>
      </c>
      <c r="K160" s="234">
        <v>4</v>
      </c>
      <c r="L160" s="236" t="s">
        <v>566</v>
      </c>
      <c r="M160" s="237" t="s">
        <v>575</v>
      </c>
      <c r="N160" s="188"/>
      <c r="O160" s="188"/>
      <c r="P160" s="188"/>
      <c r="Q160" s="188"/>
      <c r="R160" s="188"/>
      <c r="S160" s="188"/>
      <c r="T160" s="188"/>
      <c r="U160" s="188"/>
      <c r="V160" s="188"/>
      <c r="W160" s="188"/>
      <c r="X160" s="188"/>
      <c r="Y160" s="188"/>
      <c r="Z160" s="188"/>
      <c r="AA160" s="188"/>
      <c r="AB160" s="188"/>
      <c r="AC160" s="188"/>
      <c r="AD160" s="188"/>
      <c r="AE160" s="188"/>
      <c r="AF160" s="188"/>
      <c r="AG160" s="188"/>
      <c r="AH160" s="188"/>
      <c r="AI160" s="188"/>
      <c r="AJ160" s="188"/>
      <c r="AK160" s="188"/>
      <c r="AL160" s="188"/>
      <c r="AM160" s="188"/>
      <c r="AN160" s="188"/>
      <c r="AO160" s="188"/>
      <c r="AP160" s="188"/>
      <c r="AQ160" s="188"/>
      <c r="AR160" s="188"/>
      <c r="AS160" s="188"/>
      <c r="AT160" s="188"/>
      <c r="AU160" s="188"/>
      <c r="AV160" s="188"/>
      <c r="AW160" s="188"/>
      <c r="AX160" s="188"/>
      <c r="AY160" s="188"/>
      <c r="AZ160" s="188"/>
      <c r="BA160" s="188"/>
      <c r="BB160" s="188"/>
      <c r="BC160" s="188"/>
      <c r="BD160" s="188"/>
      <c r="BE160" s="188"/>
      <c r="BF160" s="188"/>
      <c r="BG160" s="188"/>
      <c r="BH160" s="188"/>
      <c r="BI160" s="188"/>
      <c r="BJ160" s="188"/>
    </row>
    <row r="161" spans="1:62" s="242" customFormat="1" x14ac:dyDescent="0.3">
      <c r="A161" s="188"/>
      <c r="B161" s="221" t="s">
        <v>442</v>
      </c>
      <c r="C161" s="244" t="s">
        <v>371</v>
      </c>
      <c r="D161" s="244" t="s">
        <v>221</v>
      </c>
      <c r="E161" s="245" t="s">
        <v>222</v>
      </c>
      <c r="F161" s="246"/>
      <c r="G161" s="244">
        <v>1</v>
      </c>
      <c r="H161" s="244" t="s">
        <v>358</v>
      </c>
      <c r="I161" s="245">
        <v>2003</v>
      </c>
      <c r="J161" s="247"/>
      <c r="K161" s="233">
        <v>1</v>
      </c>
      <c r="L161" s="243"/>
      <c r="M161" s="248" t="s">
        <v>351</v>
      </c>
      <c r="N161" s="188"/>
      <c r="O161" s="188"/>
      <c r="P161" s="188"/>
      <c r="Q161" s="188"/>
      <c r="R161" s="188"/>
      <c r="S161" s="188"/>
      <c r="T161" s="188"/>
      <c r="U161" s="188"/>
      <c r="V161" s="188"/>
      <c r="W161" s="188"/>
      <c r="X161" s="188"/>
      <c r="Y161" s="188"/>
      <c r="Z161" s="188"/>
      <c r="AA161" s="188"/>
      <c r="AB161" s="188"/>
      <c r="AC161" s="188"/>
      <c r="AD161" s="188"/>
      <c r="AE161" s="188"/>
      <c r="AF161" s="188"/>
      <c r="AG161" s="188"/>
      <c r="AH161" s="188"/>
      <c r="AI161" s="188"/>
      <c r="AJ161" s="188"/>
      <c r="AK161" s="188"/>
      <c r="AL161" s="188"/>
      <c r="AM161" s="188"/>
      <c r="AN161" s="188"/>
      <c r="AO161" s="188"/>
      <c r="AP161" s="188"/>
      <c r="AQ161" s="188"/>
      <c r="AR161" s="188"/>
      <c r="AS161" s="188"/>
      <c r="AT161" s="188"/>
      <c r="AU161" s="188"/>
      <c r="AV161" s="188"/>
      <c r="AW161" s="188"/>
      <c r="AX161" s="188"/>
      <c r="AY161" s="188"/>
      <c r="AZ161" s="188"/>
      <c r="BA161" s="188"/>
      <c r="BB161" s="188"/>
      <c r="BC161" s="188"/>
      <c r="BD161" s="188"/>
      <c r="BE161" s="188"/>
      <c r="BF161" s="188"/>
      <c r="BG161" s="188"/>
      <c r="BH161" s="188"/>
      <c r="BI161" s="188"/>
      <c r="BJ161" s="188"/>
    </row>
    <row r="162" spans="1:62" s="242" customFormat="1" x14ac:dyDescent="0.3">
      <c r="A162" s="188"/>
      <c r="B162" s="221" t="s">
        <v>442</v>
      </c>
      <c r="C162" s="55" t="s">
        <v>372</v>
      </c>
      <c r="D162" s="55" t="s">
        <v>221</v>
      </c>
      <c r="E162" s="239" t="s">
        <v>225</v>
      </c>
      <c r="F162" s="241"/>
      <c r="G162" s="55">
        <v>1</v>
      </c>
      <c r="H162" s="55" t="s">
        <v>358</v>
      </c>
      <c r="I162" s="245">
        <v>2003</v>
      </c>
      <c r="J162" s="238"/>
      <c r="K162" s="234">
        <v>1</v>
      </c>
      <c r="L162" s="236"/>
      <c r="M162" s="237" t="s">
        <v>351</v>
      </c>
      <c r="N162" s="188"/>
      <c r="O162" s="188"/>
      <c r="P162" s="188"/>
      <c r="Q162" s="188"/>
      <c r="R162" s="188"/>
      <c r="S162" s="188"/>
      <c r="T162" s="188"/>
      <c r="U162" s="188"/>
      <c r="V162" s="188"/>
      <c r="W162" s="188"/>
      <c r="X162" s="188"/>
      <c r="Y162" s="188"/>
      <c r="Z162" s="188"/>
      <c r="AA162" s="188"/>
      <c r="AB162" s="188"/>
      <c r="AC162" s="188"/>
      <c r="AD162" s="188"/>
      <c r="AE162" s="188"/>
      <c r="AF162" s="188"/>
      <c r="AG162" s="188"/>
      <c r="AH162" s="188"/>
      <c r="AI162" s="188"/>
      <c r="AJ162" s="188"/>
      <c r="AK162" s="188"/>
      <c r="AL162" s="188"/>
      <c r="AM162" s="188"/>
      <c r="AN162" s="188"/>
      <c r="AO162" s="188"/>
      <c r="AP162" s="188"/>
      <c r="AQ162" s="188"/>
      <c r="AR162" s="188"/>
      <c r="AS162" s="188"/>
      <c r="AT162" s="188"/>
      <c r="AU162" s="188"/>
      <c r="AV162" s="188"/>
      <c r="AW162" s="188"/>
      <c r="AX162" s="188"/>
      <c r="AY162" s="188"/>
      <c r="AZ162" s="188"/>
      <c r="BA162" s="188"/>
      <c r="BB162" s="188"/>
      <c r="BC162" s="188"/>
      <c r="BD162" s="188"/>
      <c r="BE162" s="188"/>
      <c r="BF162" s="188"/>
      <c r="BG162" s="188"/>
      <c r="BH162" s="188"/>
      <c r="BI162" s="188"/>
      <c r="BJ162" s="188"/>
    </row>
    <row r="163" spans="1:62" s="242" customFormat="1" ht="50.5" x14ac:dyDescent="0.3">
      <c r="A163" s="188"/>
      <c r="B163" s="221" t="s">
        <v>442</v>
      </c>
      <c r="C163" s="55" t="s">
        <v>373</v>
      </c>
      <c r="D163" s="55" t="s">
        <v>227</v>
      </c>
      <c r="E163" s="239" t="s">
        <v>414</v>
      </c>
      <c r="F163" s="241" t="s">
        <v>350</v>
      </c>
      <c r="G163" s="55">
        <v>3</v>
      </c>
      <c r="H163" s="55" t="s">
        <v>358</v>
      </c>
      <c r="I163" s="245">
        <v>2003</v>
      </c>
      <c r="J163" s="238" t="s">
        <v>568</v>
      </c>
      <c r="K163" s="234">
        <v>3</v>
      </c>
      <c r="L163" s="236" t="s">
        <v>569</v>
      </c>
      <c r="M163" s="237" t="s">
        <v>551</v>
      </c>
      <c r="N163" s="188"/>
      <c r="O163" s="188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Z163" s="188"/>
      <c r="AA163" s="188"/>
      <c r="AB163" s="188"/>
      <c r="AC163" s="188"/>
      <c r="AD163" s="188"/>
      <c r="AE163" s="188"/>
      <c r="AF163" s="188"/>
      <c r="AG163" s="188"/>
      <c r="AH163" s="188"/>
      <c r="AI163" s="188"/>
      <c r="AJ163" s="188"/>
      <c r="AK163" s="188"/>
      <c r="AL163" s="188"/>
      <c r="AM163" s="188"/>
      <c r="AN163" s="188"/>
      <c r="AO163" s="188"/>
      <c r="AP163" s="188"/>
      <c r="AQ163" s="188"/>
      <c r="AR163" s="188"/>
      <c r="AS163" s="188"/>
      <c r="AT163" s="188"/>
      <c r="AU163" s="188"/>
      <c r="AV163" s="188"/>
      <c r="AW163" s="188"/>
      <c r="AX163" s="188"/>
      <c r="AY163" s="188"/>
      <c r="AZ163" s="188"/>
      <c r="BA163" s="188"/>
      <c r="BB163" s="188"/>
      <c r="BC163" s="188"/>
      <c r="BD163" s="188"/>
      <c r="BE163" s="188"/>
      <c r="BF163" s="188"/>
      <c r="BG163" s="188"/>
      <c r="BH163" s="188"/>
      <c r="BI163" s="188"/>
      <c r="BJ163" s="188"/>
    </row>
    <row r="164" spans="1:62" s="242" customFormat="1" x14ac:dyDescent="0.3">
      <c r="A164" s="188"/>
      <c r="B164" s="221" t="s">
        <v>442</v>
      </c>
      <c r="C164" s="55" t="s">
        <v>374</v>
      </c>
      <c r="D164" s="55" t="s">
        <v>227</v>
      </c>
      <c r="E164" s="239" t="s">
        <v>413</v>
      </c>
      <c r="F164" s="241" t="s">
        <v>28</v>
      </c>
      <c r="G164" s="55">
        <v>1</v>
      </c>
      <c r="H164" s="55" t="s">
        <v>358</v>
      </c>
      <c r="I164" s="245">
        <v>2003</v>
      </c>
      <c r="J164" s="238" t="s">
        <v>365</v>
      </c>
      <c r="K164" s="234">
        <v>2</v>
      </c>
      <c r="L164" s="236"/>
      <c r="M164" s="237"/>
      <c r="N164" s="188"/>
      <c r="O164" s="188"/>
      <c r="P164" s="188"/>
      <c r="Q164" s="188"/>
      <c r="R164" s="188"/>
      <c r="S164" s="188"/>
      <c r="T164" s="188"/>
      <c r="U164" s="188"/>
      <c r="V164" s="188"/>
      <c r="W164" s="188"/>
      <c r="X164" s="188"/>
      <c r="Y164" s="188"/>
      <c r="Z164" s="188"/>
      <c r="AA164" s="188"/>
      <c r="AB164" s="188"/>
      <c r="AC164" s="188"/>
      <c r="AD164" s="188"/>
      <c r="AE164" s="188"/>
      <c r="AF164" s="188"/>
      <c r="AG164" s="188"/>
      <c r="AH164" s="188"/>
      <c r="AI164" s="188"/>
      <c r="AJ164" s="188"/>
      <c r="AK164" s="188"/>
      <c r="AL164" s="188"/>
      <c r="AM164" s="188"/>
      <c r="AN164" s="188"/>
      <c r="AO164" s="188"/>
      <c r="AP164" s="188"/>
      <c r="AQ164" s="188"/>
      <c r="AR164" s="188"/>
      <c r="AS164" s="188"/>
      <c r="AT164" s="188"/>
      <c r="AU164" s="188"/>
      <c r="AV164" s="188"/>
      <c r="AW164" s="188"/>
      <c r="AX164" s="188"/>
      <c r="AY164" s="188"/>
      <c r="AZ164" s="188"/>
      <c r="BA164" s="188"/>
      <c r="BB164" s="188"/>
      <c r="BC164" s="188"/>
      <c r="BD164" s="188"/>
      <c r="BE164" s="188"/>
      <c r="BF164" s="188"/>
      <c r="BG164" s="188"/>
      <c r="BH164" s="188"/>
      <c r="BI164" s="188"/>
      <c r="BJ164" s="188"/>
    </row>
    <row r="165" spans="1:62" s="242" customFormat="1" ht="25.5" x14ac:dyDescent="0.3">
      <c r="A165" s="188"/>
      <c r="B165" s="221" t="s">
        <v>442</v>
      </c>
      <c r="C165" s="55" t="s">
        <v>376</v>
      </c>
      <c r="D165" s="55" t="s">
        <v>231</v>
      </c>
      <c r="E165" s="239" t="s">
        <v>232</v>
      </c>
      <c r="F165" s="241"/>
      <c r="G165" s="55">
        <v>3</v>
      </c>
      <c r="H165" s="55" t="s">
        <v>358</v>
      </c>
      <c r="I165" s="245">
        <v>2003</v>
      </c>
      <c r="J165" s="238" t="s">
        <v>550</v>
      </c>
      <c r="K165" s="234">
        <v>3</v>
      </c>
      <c r="L165" s="236"/>
      <c r="M165" s="237" t="s">
        <v>572</v>
      </c>
      <c r="N165" s="188"/>
      <c r="O165" s="188"/>
      <c r="P165" s="188"/>
      <c r="Q165" s="188"/>
      <c r="R165" s="188"/>
      <c r="S165" s="188"/>
      <c r="T165" s="188"/>
      <c r="U165" s="188"/>
      <c r="V165" s="188"/>
      <c r="W165" s="188"/>
      <c r="X165" s="188"/>
      <c r="Y165" s="188"/>
      <c r="Z165" s="188"/>
      <c r="AA165" s="188"/>
      <c r="AB165" s="188"/>
      <c r="AC165" s="188"/>
      <c r="AD165" s="188"/>
      <c r="AE165" s="188"/>
      <c r="AF165" s="188"/>
      <c r="AG165" s="188"/>
      <c r="AH165" s="188"/>
      <c r="AI165" s="188"/>
      <c r="AJ165" s="188"/>
      <c r="AK165" s="188"/>
      <c r="AL165" s="188"/>
      <c r="AM165" s="188"/>
      <c r="AN165" s="188"/>
      <c r="AO165" s="188"/>
      <c r="AP165" s="188"/>
      <c r="AQ165" s="188"/>
      <c r="AR165" s="188"/>
      <c r="AS165" s="188"/>
      <c r="AT165" s="188"/>
      <c r="AU165" s="188"/>
      <c r="AV165" s="188"/>
      <c r="AW165" s="188"/>
      <c r="AX165" s="188"/>
      <c r="AY165" s="188"/>
      <c r="AZ165" s="188"/>
      <c r="BA165" s="188"/>
      <c r="BB165" s="188"/>
      <c r="BC165" s="188"/>
      <c r="BD165" s="188"/>
      <c r="BE165" s="188"/>
      <c r="BF165" s="188"/>
      <c r="BG165" s="188"/>
      <c r="BH165" s="188"/>
      <c r="BI165" s="188"/>
      <c r="BJ165" s="188"/>
    </row>
    <row r="166" spans="1:62" s="242" customFormat="1" ht="38" x14ac:dyDescent="0.3">
      <c r="A166" s="188"/>
      <c r="B166" s="221" t="s">
        <v>442</v>
      </c>
      <c r="C166" s="55" t="s">
        <v>377</v>
      </c>
      <c r="D166" s="55" t="s">
        <v>253</v>
      </c>
      <c r="E166" s="239" t="s">
        <v>370</v>
      </c>
      <c r="F166" s="241" t="s">
        <v>350</v>
      </c>
      <c r="G166" s="55">
        <v>1</v>
      </c>
      <c r="H166" s="55" t="s">
        <v>358</v>
      </c>
      <c r="I166" s="245">
        <v>2003</v>
      </c>
      <c r="J166" s="238" t="s">
        <v>534</v>
      </c>
      <c r="K166" s="234">
        <v>4</v>
      </c>
      <c r="L166" s="236" t="s">
        <v>566</v>
      </c>
      <c r="M166" s="237" t="s">
        <v>575</v>
      </c>
      <c r="N166" s="188"/>
      <c r="O166" s="188"/>
      <c r="P166" s="188"/>
      <c r="Q166" s="188"/>
      <c r="R166" s="188"/>
      <c r="S166" s="188"/>
      <c r="T166" s="188"/>
      <c r="U166" s="188"/>
      <c r="V166" s="188"/>
      <c r="W166" s="188"/>
      <c r="X166" s="188"/>
      <c r="Y166" s="188"/>
      <c r="Z166" s="188"/>
      <c r="AA166" s="188"/>
      <c r="AB166" s="188"/>
      <c r="AC166" s="188"/>
      <c r="AD166" s="188"/>
      <c r="AE166" s="188"/>
      <c r="AF166" s="188"/>
      <c r="AG166" s="188"/>
      <c r="AH166" s="188"/>
      <c r="AI166" s="188"/>
      <c r="AJ166" s="188"/>
      <c r="AK166" s="188"/>
      <c r="AL166" s="188"/>
      <c r="AM166" s="188"/>
      <c r="AN166" s="188"/>
      <c r="AO166" s="188"/>
      <c r="AP166" s="188"/>
      <c r="AQ166" s="188"/>
      <c r="AR166" s="188"/>
      <c r="AS166" s="188"/>
      <c r="AT166" s="188"/>
      <c r="AU166" s="188"/>
      <c r="AV166" s="188"/>
      <c r="AW166" s="188"/>
      <c r="AX166" s="188"/>
      <c r="AY166" s="188"/>
      <c r="AZ166" s="188"/>
      <c r="BA166" s="188"/>
      <c r="BB166" s="188"/>
      <c r="BC166" s="188"/>
      <c r="BD166" s="188"/>
      <c r="BE166" s="188"/>
      <c r="BF166" s="188"/>
      <c r="BG166" s="188"/>
      <c r="BH166" s="188"/>
      <c r="BI166" s="188"/>
      <c r="BJ166" s="188"/>
    </row>
    <row r="167" spans="1:62" s="242" customFormat="1" x14ac:dyDescent="0.3">
      <c r="A167" s="188"/>
      <c r="B167" s="221" t="s">
        <v>443</v>
      </c>
      <c r="C167" s="244" t="s">
        <v>371</v>
      </c>
      <c r="D167" s="244" t="s">
        <v>221</v>
      </c>
      <c r="E167" s="245" t="s">
        <v>222</v>
      </c>
      <c r="F167" s="246"/>
      <c r="G167" s="244">
        <v>1</v>
      </c>
      <c r="H167" s="244" t="s">
        <v>358</v>
      </c>
      <c r="I167" s="245">
        <v>2003</v>
      </c>
      <c r="J167" s="247"/>
      <c r="K167" s="233">
        <v>1</v>
      </c>
      <c r="L167" s="243"/>
      <c r="M167" s="248" t="s">
        <v>351</v>
      </c>
      <c r="N167" s="188"/>
      <c r="O167" s="188"/>
      <c r="P167" s="188"/>
      <c r="Q167" s="188"/>
      <c r="R167" s="188"/>
      <c r="S167" s="188"/>
      <c r="T167" s="188"/>
      <c r="U167" s="188"/>
      <c r="V167" s="188"/>
      <c r="W167" s="188"/>
      <c r="X167" s="188"/>
      <c r="Y167" s="188"/>
      <c r="Z167" s="188"/>
      <c r="AA167" s="188"/>
      <c r="AB167" s="188"/>
      <c r="AC167" s="188"/>
      <c r="AD167" s="188"/>
      <c r="AE167" s="188"/>
      <c r="AF167" s="188"/>
      <c r="AG167" s="188"/>
      <c r="AH167" s="188"/>
      <c r="AI167" s="188"/>
      <c r="AJ167" s="188"/>
      <c r="AK167" s="188"/>
      <c r="AL167" s="188"/>
      <c r="AM167" s="188"/>
      <c r="AN167" s="188"/>
      <c r="AO167" s="188"/>
      <c r="AP167" s="188"/>
      <c r="AQ167" s="188"/>
      <c r="AR167" s="188"/>
      <c r="AS167" s="188"/>
      <c r="AT167" s="188"/>
      <c r="AU167" s="188"/>
      <c r="AV167" s="188"/>
      <c r="AW167" s="188"/>
      <c r="AX167" s="188"/>
      <c r="AY167" s="188"/>
      <c r="AZ167" s="188"/>
      <c r="BA167" s="188"/>
      <c r="BB167" s="188"/>
      <c r="BC167" s="188"/>
      <c r="BD167" s="188"/>
      <c r="BE167" s="188"/>
      <c r="BF167" s="188"/>
      <c r="BG167" s="188"/>
      <c r="BH167" s="188"/>
      <c r="BI167" s="188"/>
      <c r="BJ167" s="188"/>
    </row>
    <row r="168" spans="1:62" s="242" customFormat="1" x14ac:dyDescent="0.3">
      <c r="A168" s="188"/>
      <c r="B168" s="221" t="s">
        <v>443</v>
      </c>
      <c r="C168" s="55" t="s">
        <v>372</v>
      </c>
      <c r="D168" s="55" t="s">
        <v>221</v>
      </c>
      <c r="E168" s="239" t="s">
        <v>225</v>
      </c>
      <c r="F168" s="241"/>
      <c r="G168" s="55">
        <v>1</v>
      </c>
      <c r="H168" s="55" t="s">
        <v>358</v>
      </c>
      <c r="I168" s="245">
        <v>2003</v>
      </c>
      <c r="J168" s="238"/>
      <c r="K168" s="234">
        <v>1</v>
      </c>
      <c r="L168" s="236"/>
      <c r="M168" s="237" t="s">
        <v>351</v>
      </c>
      <c r="N168" s="188"/>
      <c r="O168" s="188"/>
      <c r="P168" s="188"/>
      <c r="Q168" s="188"/>
      <c r="R168" s="188"/>
      <c r="S168" s="188"/>
      <c r="T168" s="188"/>
      <c r="U168" s="188"/>
      <c r="V168" s="188"/>
      <c r="W168" s="188"/>
      <c r="X168" s="188"/>
      <c r="Y168" s="188"/>
      <c r="Z168" s="188"/>
      <c r="AA168" s="188"/>
      <c r="AB168" s="188"/>
      <c r="AC168" s="188"/>
      <c r="AD168" s="188"/>
      <c r="AE168" s="188"/>
      <c r="AF168" s="188"/>
      <c r="AG168" s="188"/>
      <c r="AH168" s="188"/>
      <c r="AI168" s="188"/>
      <c r="AJ168" s="188"/>
      <c r="AK168" s="188"/>
      <c r="AL168" s="188"/>
      <c r="AM168" s="188"/>
      <c r="AN168" s="188"/>
      <c r="AO168" s="188"/>
      <c r="AP168" s="188"/>
      <c r="AQ168" s="188"/>
      <c r="AR168" s="188"/>
      <c r="AS168" s="188"/>
      <c r="AT168" s="188"/>
      <c r="AU168" s="188"/>
      <c r="AV168" s="188"/>
      <c r="AW168" s="188"/>
      <c r="AX168" s="188"/>
      <c r="AY168" s="188"/>
      <c r="AZ168" s="188"/>
      <c r="BA168" s="188"/>
      <c r="BB168" s="188"/>
      <c r="BC168" s="188"/>
      <c r="BD168" s="188"/>
      <c r="BE168" s="188"/>
      <c r="BF168" s="188"/>
      <c r="BG168" s="188"/>
      <c r="BH168" s="188"/>
      <c r="BI168" s="188"/>
      <c r="BJ168" s="188"/>
    </row>
    <row r="169" spans="1:62" s="242" customFormat="1" ht="50.5" x14ac:dyDescent="0.3">
      <c r="A169" s="188"/>
      <c r="B169" s="221" t="s">
        <v>443</v>
      </c>
      <c r="C169" s="55" t="s">
        <v>373</v>
      </c>
      <c r="D169" s="55" t="s">
        <v>227</v>
      </c>
      <c r="E169" s="239" t="s">
        <v>414</v>
      </c>
      <c r="F169" s="241" t="s">
        <v>350</v>
      </c>
      <c r="G169" s="55">
        <v>2</v>
      </c>
      <c r="H169" s="55" t="s">
        <v>358</v>
      </c>
      <c r="I169" s="245">
        <v>2003</v>
      </c>
      <c r="J169" s="238" t="s">
        <v>568</v>
      </c>
      <c r="K169" s="234">
        <v>3</v>
      </c>
      <c r="L169" s="236" t="s">
        <v>569</v>
      </c>
      <c r="M169" s="237" t="s">
        <v>551</v>
      </c>
      <c r="N169" s="188"/>
      <c r="O169" s="188"/>
      <c r="P169" s="188"/>
      <c r="Q169" s="188"/>
      <c r="R169" s="188"/>
      <c r="S169" s="188"/>
      <c r="T169" s="188"/>
      <c r="U169" s="188"/>
      <c r="V169" s="188"/>
      <c r="W169" s="188"/>
      <c r="X169" s="188"/>
      <c r="Y169" s="188"/>
      <c r="Z169" s="188"/>
      <c r="AA169" s="188"/>
      <c r="AB169" s="188"/>
      <c r="AC169" s="188"/>
      <c r="AD169" s="188"/>
      <c r="AE169" s="188"/>
      <c r="AF169" s="188"/>
      <c r="AG169" s="188"/>
      <c r="AH169" s="188"/>
      <c r="AI169" s="188"/>
      <c r="AJ169" s="188"/>
      <c r="AK169" s="188"/>
      <c r="AL169" s="188"/>
      <c r="AM169" s="188"/>
      <c r="AN169" s="188"/>
      <c r="AO169" s="188"/>
      <c r="AP169" s="188"/>
      <c r="AQ169" s="188"/>
      <c r="AR169" s="188"/>
      <c r="AS169" s="188"/>
      <c r="AT169" s="188"/>
      <c r="AU169" s="188"/>
      <c r="AV169" s="188"/>
      <c r="AW169" s="188"/>
      <c r="AX169" s="188"/>
      <c r="AY169" s="188"/>
      <c r="AZ169" s="188"/>
      <c r="BA169" s="188"/>
      <c r="BB169" s="188"/>
      <c r="BC169" s="188"/>
      <c r="BD169" s="188"/>
      <c r="BE169" s="188"/>
      <c r="BF169" s="188"/>
      <c r="BG169" s="188"/>
      <c r="BH169" s="188"/>
      <c r="BI169" s="188"/>
      <c r="BJ169" s="188"/>
    </row>
    <row r="170" spans="1:62" s="242" customFormat="1" ht="25.5" x14ac:dyDescent="0.3">
      <c r="A170" s="188"/>
      <c r="B170" s="221" t="s">
        <v>443</v>
      </c>
      <c r="C170" s="55" t="s">
        <v>376</v>
      </c>
      <c r="D170" s="55" t="s">
        <v>231</v>
      </c>
      <c r="E170" s="239" t="s">
        <v>232</v>
      </c>
      <c r="F170" s="241"/>
      <c r="G170" s="55">
        <v>2</v>
      </c>
      <c r="H170" s="55" t="s">
        <v>358</v>
      </c>
      <c r="I170" s="245">
        <v>2003</v>
      </c>
      <c r="J170" s="238" t="s">
        <v>550</v>
      </c>
      <c r="K170" s="234">
        <v>3</v>
      </c>
      <c r="L170" s="236"/>
      <c r="M170" s="237" t="s">
        <v>572</v>
      </c>
      <c r="N170" s="188"/>
      <c r="O170" s="188"/>
      <c r="P170" s="188"/>
      <c r="Q170" s="188"/>
      <c r="R170" s="188"/>
      <c r="S170" s="188"/>
      <c r="T170" s="188"/>
      <c r="U170" s="188"/>
      <c r="V170" s="188"/>
      <c r="W170" s="188"/>
      <c r="X170" s="188"/>
      <c r="Y170" s="188"/>
      <c r="Z170" s="188"/>
      <c r="AA170" s="188"/>
      <c r="AB170" s="188"/>
      <c r="AC170" s="188"/>
      <c r="AD170" s="188"/>
      <c r="AE170" s="188"/>
      <c r="AF170" s="188"/>
      <c r="AG170" s="188"/>
      <c r="AH170" s="188"/>
      <c r="AI170" s="188"/>
      <c r="AJ170" s="188"/>
      <c r="AK170" s="188"/>
      <c r="AL170" s="188"/>
      <c r="AM170" s="188"/>
      <c r="AN170" s="188"/>
      <c r="AO170" s="188"/>
      <c r="AP170" s="188"/>
      <c r="AQ170" s="188"/>
      <c r="AR170" s="188"/>
      <c r="AS170" s="188"/>
      <c r="AT170" s="188"/>
      <c r="AU170" s="188"/>
      <c r="AV170" s="188"/>
      <c r="AW170" s="188"/>
      <c r="AX170" s="188"/>
      <c r="AY170" s="188"/>
      <c r="AZ170" s="188"/>
      <c r="BA170" s="188"/>
      <c r="BB170" s="188"/>
      <c r="BC170" s="188"/>
      <c r="BD170" s="188"/>
      <c r="BE170" s="188"/>
      <c r="BF170" s="188"/>
      <c r="BG170" s="188"/>
      <c r="BH170" s="188"/>
      <c r="BI170" s="188"/>
      <c r="BJ170" s="188"/>
    </row>
    <row r="171" spans="1:62" s="242" customFormat="1" ht="38" x14ac:dyDescent="0.3">
      <c r="A171" s="188"/>
      <c r="B171" s="221" t="s">
        <v>443</v>
      </c>
      <c r="C171" s="55" t="s">
        <v>377</v>
      </c>
      <c r="D171" s="55" t="s">
        <v>253</v>
      </c>
      <c r="E171" s="239" t="s">
        <v>370</v>
      </c>
      <c r="F171" s="241" t="s">
        <v>350</v>
      </c>
      <c r="G171" s="55">
        <v>1</v>
      </c>
      <c r="H171" s="55" t="s">
        <v>358</v>
      </c>
      <c r="I171" s="245">
        <v>2003</v>
      </c>
      <c r="J171" s="238" t="s">
        <v>534</v>
      </c>
      <c r="K171" s="234">
        <v>4</v>
      </c>
      <c r="L171" s="236" t="s">
        <v>566</v>
      </c>
      <c r="M171" s="237" t="s">
        <v>575</v>
      </c>
      <c r="N171" s="188"/>
      <c r="O171" s="188"/>
      <c r="P171" s="188"/>
      <c r="Q171" s="188"/>
      <c r="R171" s="188"/>
      <c r="S171" s="188"/>
      <c r="T171" s="188"/>
      <c r="U171" s="188"/>
      <c r="V171" s="188"/>
      <c r="W171" s="188"/>
      <c r="X171" s="188"/>
      <c r="Y171" s="188"/>
      <c r="Z171" s="188"/>
      <c r="AA171" s="188"/>
      <c r="AB171" s="188"/>
      <c r="AC171" s="188"/>
      <c r="AD171" s="188"/>
      <c r="AE171" s="188"/>
      <c r="AF171" s="188"/>
      <c r="AG171" s="188"/>
      <c r="AH171" s="188"/>
      <c r="AI171" s="188"/>
      <c r="AJ171" s="188"/>
      <c r="AK171" s="188"/>
      <c r="AL171" s="188"/>
      <c r="AM171" s="188"/>
      <c r="AN171" s="188"/>
      <c r="AO171" s="188"/>
      <c r="AP171" s="188"/>
      <c r="AQ171" s="188"/>
      <c r="AR171" s="188"/>
      <c r="AS171" s="188"/>
      <c r="AT171" s="188"/>
      <c r="AU171" s="188"/>
      <c r="AV171" s="188"/>
      <c r="AW171" s="188"/>
      <c r="AX171" s="188"/>
      <c r="AY171" s="188"/>
      <c r="AZ171" s="188"/>
      <c r="BA171" s="188"/>
      <c r="BB171" s="188"/>
      <c r="BC171" s="188"/>
      <c r="BD171" s="188"/>
      <c r="BE171" s="188"/>
      <c r="BF171" s="188"/>
      <c r="BG171" s="188"/>
      <c r="BH171" s="188"/>
      <c r="BI171" s="188"/>
      <c r="BJ171" s="188"/>
    </row>
    <row r="172" spans="1:62" s="242" customFormat="1" ht="25.5" x14ac:dyDescent="0.3">
      <c r="A172" s="188"/>
      <c r="B172" s="221" t="s">
        <v>444</v>
      </c>
      <c r="C172" s="55" t="s">
        <v>374</v>
      </c>
      <c r="D172" s="55" t="s">
        <v>227</v>
      </c>
      <c r="E172" s="239" t="s">
        <v>413</v>
      </c>
      <c r="F172" s="241" t="s">
        <v>28</v>
      </c>
      <c r="G172" s="55">
        <v>1</v>
      </c>
      <c r="H172" s="55" t="s">
        <v>358</v>
      </c>
      <c r="I172" s="245">
        <v>2003</v>
      </c>
      <c r="J172" s="238" t="s">
        <v>504</v>
      </c>
      <c r="K172" s="234">
        <v>2</v>
      </c>
      <c r="L172" s="236"/>
      <c r="M172" s="237" t="s">
        <v>415</v>
      </c>
      <c r="N172" s="188"/>
      <c r="O172" s="188"/>
      <c r="P172" s="188"/>
      <c r="Q172" s="188"/>
      <c r="R172" s="188"/>
      <c r="S172" s="188"/>
      <c r="T172" s="188"/>
      <c r="U172" s="188"/>
      <c r="V172" s="188"/>
      <c r="W172" s="188"/>
      <c r="X172" s="188"/>
      <c r="Y172" s="188"/>
      <c r="Z172" s="188"/>
      <c r="AA172" s="188"/>
      <c r="AB172" s="188"/>
      <c r="AC172" s="188"/>
      <c r="AD172" s="188"/>
      <c r="AE172" s="188"/>
      <c r="AF172" s="188"/>
      <c r="AG172" s="188"/>
      <c r="AH172" s="188"/>
      <c r="AI172" s="188"/>
      <c r="AJ172" s="188"/>
      <c r="AK172" s="188"/>
      <c r="AL172" s="188"/>
      <c r="AM172" s="188"/>
      <c r="AN172" s="188"/>
      <c r="AO172" s="188"/>
      <c r="AP172" s="188"/>
      <c r="AQ172" s="188"/>
      <c r="AR172" s="188"/>
      <c r="AS172" s="188"/>
      <c r="AT172" s="188"/>
      <c r="AU172" s="188"/>
      <c r="AV172" s="188"/>
      <c r="AW172" s="188"/>
      <c r="AX172" s="188"/>
      <c r="AY172" s="188"/>
      <c r="AZ172" s="188"/>
      <c r="BA172" s="188"/>
      <c r="BB172" s="188"/>
      <c r="BC172" s="188"/>
      <c r="BD172" s="188"/>
      <c r="BE172" s="188"/>
      <c r="BF172" s="188"/>
      <c r="BG172" s="188"/>
      <c r="BH172" s="188"/>
      <c r="BI172" s="188"/>
      <c r="BJ172" s="188"/>
    </row>
    <row r="173" spans="1:62" s="242" customFormat="1" ht="25.5" x14ac:dyDescent="0.3">
      <c r="A173" s="188"/>
      <c r="B173" s="221" t="s">
        <v>444</v>
      </c>
      <c r="C173" s="55" t="s">
        <v>376</v>
      </c>
      <c r="D173" s="55" t="s">
        <v>231</v>
      </c>
      <c r="E173" s="239" t="s">
        <v>232</v>
      </c>
      <c r="F173" s="241"/>
      <c r="G173" s="55">
        <v>4</v>
      </c>
      <c r="H173" s="55" t="s">
        <v>358</v>
      </c>
      <c r="I173" s="245">
        <v>2003</v>
      </c>
      <c r="J173" s="238" t="s">
        <v>550</v>
      </c>
      <c r="K173" s="234">
        <v>3</v>
      </c>
      <c r="L173" s="236"/>
      <c r="M173" s="237" t="s">
        <v>572</v>
      </c>
      <c r="N173" s="188"/>
      <c r="O173" s="188"/>
      <c r="P173" s="188"/>
      <c r="Q173" s="188"/>
      <c r="R173" s="188"/>
      <c r="S173" s="188"/>
      <c r="T173" s="188"/>
      <c r="U173" s="188"/>
      <c r="V173" s="188"/>
      <c r="W173" s="188"/>
      <c r="X173" s="188"/>
      <c r="Y173" s="188"/>
      <c r="Z173" s="188"/>
      <c r="AA173" s="188"/>
      <c r="AB173" s="188"/>
      <c r="AC173" s="188"/>
      <c r="AD173" s="188"/>
      <c r="AE173" s="188"/>
      <c r="AF173" s="188"/>
      <c r="AG173" s="188"/>
      <c r="AH173" s="188"/>
      <c r="AI173" s="188"/>
      <c r="AJ173" s="188"/>
      <c r="AK173" s="188"/>
      <c r="AL173" s="188"/>
      <c r="AM173" s="188"/>
      <c r="AN173" s="188"/>
      <c r="AO173" s="188"/>
      <c r="AP173" s="188"/>
      <c r="AQ173" s="188"/>
      <c r="AR173" s="188"/>
      <c r="AS173" s="188"/>
      <c r="AT173" s="188"/>
      <c r="AU173" s="188"/>
      <c r="AV173" s="188"/>
      <c r="AW173" s="188"/>
      <c r="AX173" s="188"/>
      <c r="AY173" s="188"/>
      <c r="AZ173" s="188"/>
      <c r="BA173" s="188"/>
      <c r="BB173" s="188"/>
      <c r="BC173" s="188"/>
      <c r="BD173" s="188"/>
      <c r="BE173" s="188"/>
      <c r="BF173" s="188"/>
      <c r="BG173" s="188"/>
      <c r="BH173" s="188"/>
      <c r="BI173" s="188"/>
      <c r="BJ173" s="188"/>
    </row>
    <row r="174" spans="1:62" s="242" customFormat="1" ht="25.5" x14ac:dyDescent="0.3">
      <c r="A174" s="188"/>
      <c r="B174" s="221" t="s">
        <v>445</v>
      </c>
      <c r="C174" s="55" t="s">
        <v>374</v>
      </c>
      <c r="D174" s="55" t="s">
        <v>227</v>
      </c>
      <c r="E174" s="239" t="s">
        <v>413</v>
      </c>
      <c r="F174" s="241" t="s">
        <v>28</v>
      </c>
      <c r="G174" s="55">
        <v>1</v>
      </c>
      <c r="H174" s="55" t="s">
        <v>358</v>
      </c>
      <c r="I174" s="245">
        <v>2003</v>
      </c>
      <c r="J174" s="238" t="s">
        <v>506</v>
      </c>
      <c r="K174" s="234">
        <v>3</v>
      </c>
      <c r="L174" s="236"/>
      <c r="M174" s="237" t="s">
        <v>415</v>
      </c>
      <c r="N174" s="188"/>
      <c r="O174" s="188"/>
      <c r="P174" s="188"/>
      <c r="Q174" s="188"/>
      <c r="R174" s="188"/>
      <c r="S174" s="188"/>
      <c r="T174" s="188"/>
      <c r="U174" s="188"/>
      <c r="V174" s="188"/>
      <c r="W174" s="188"/>
      <c r="X174" s="188"/>
      <c r="Y174" s="188"/>
      <c r="Z174" s="188"/>
      <c r="AA174" s="188"/>
      <c r="AB174" s="188"/>
      <c r="AC174" s="188"/>
      <c r="AD174" s="188"/>
      <c r="AE174" s="188"/>
      <c r="AF174" s="188"/>
      <c r="AG174" s="188"/>
      <c r="AH174" s="188"/>
      <c r="AI174" s="188"/>
      <c r="AJ174" s="188"/>
      <c r="AK174" s="188"/>
      <c r="AL174" s="188"/>
      <c r="AM174" s="188"/>
      <c r="AN174" s="188"/>
      <c r="AO174" s="188"/>
      <c r="AP174" s="188"/>
      <c r="AQ174" s="188"/>
      <c r="AR174" s="188"/>
      <c r="AS174" s="188"/>
      <c r="AT174" s="188"/>
      <c r="AU174" s="188"/>
      <c r="AV174" s="188"/>
      <c r="AW174" s="188"/>
      <c r="AX174" s="188"/>
      <c r="AY174" s="188"/>
      <c r="AZ174" s="188"/>
      <c r="BA174" s="188"/>
      <c r="BB174" s="188"/>
      <c r="BC174" s="188"/>
      <c r="BD174" s="188"/>
      <c r="BE174" s="188"/>
      <c r="BF174" s="188"/>
      <c r="BG174" s="188"/>
      <c r="BH174" s="188"/>
      <c r="BI174" s="188"/>
      <c r="BJ174" s="188"/>
    </row>
    <row r="175" spans="1:62" s="242" customFormat="1" ht="25.5" x14ac:dyDescent="0.3">
      <c r="A175" s="188"/>
      <c r="B175" s="221" t="s">
        <v>445</v>
      </c>
      <c r="C175" s="55" t="s">
        <v>376</v>
      </c>
      <c r="D175" s="55" t="s">
        <v>231</v>
      </c>
      <c r="E175" s="239" t="s">
        <v>232</v>
      </c>
      <c r="F175" s="241"/>
      <c r="G175" s="55">
        <v>4</v>
      </c>
      <c r="H175" s="55" t="s">
        <v>358</v>
      </c>
      <c r="I175" s="245">
        <v>2003</v>
      </c>
      <c r="J175" s="238" t="s">
        <v>550</v>
      </c>
      <c r="K175" s="234">
        <v>3</v>
      </c>
      <c r="L175" s="236"/>
      <c r="M175" s="237" t="s">
        <v>572</v>
      </c>
      <c r="N175" s="188"/>
      <c r="O175" s="188"/>
      <c r="P175" s="188"/>
      <c r="Q175" s="188"/>
      <c r="R175" s="188"/>
      <c r="S175" s="188"/>
      <c r="T175" s="188"/>
      <c r="U175" s="188"/>
      <c r="V175" s="188"/>
      <c r="W175" s="188"/>
      <c r="X175" s="188"/>
      <c r="Y175" s="188"/>
      <c r="Z175" s="188"/>
      <c r="AA175" s="188"/>
      <c r="AB175" s="188"/>
      <c r="AC175" s="188"/>
      <c r="AD175" s="188"/>
      <c r="AE175" s="188"/>
      <c r="AF175" s="188"/>
      <c r="AG175" s="188"/>
      <c r="AH175" s="188"/>
      <c r="AI175" s="188"/>
      <c r="AJ175" s="188"/>
      <c r="AK175" s="188"/>
      <c r="AL175" s="188"/>
      <c r="AM175" s="188"/>
      <c r="AN175" s="188"/>
      <c r="AO175" s="188"/>
      <c r="AP175" s="188"/>
      <c r="AQ175" s="188"/>
      <c r="AR175" s="188"/>
      <c r="AS175" s="188"/>
      <c r="AT175" s="188"/>
      <c r="AU175" s="188"/>
      <c r="AV175" s="188"/>
      <c r="AW175" s="188"/>
      <c r="AX175" s="188"/>
      <c r="AY175" s="188"/>
      <c r="AZ175" s="188"/>
      <c r="BA175" s="188"/>
      <c r="BB175" s="188"/>
      <c r="BC175" s="188"/>
      <c r="BD175" s="188"/>
      <c r="BE175" s="188"/>
      <c r="BF175" s="188"/>
      <c r="BG175" s="188"/>
      <c r="BH175" s="188"/>
      <c r="BI175" s="188"/>
      <c r="BJ175" s="188"/>
    </row>
    <row r="176" spans="1:62" s="242" customFormat="1" ht="38" x14ac:dyDescent="0.3">
      <c r="A176" s="188"/>
      <c r="B176" s="221" t="s">
        <v>446</v>
      </c>
      <c r="C176" s="55" t="s">
        <v>374</v>
      </c>
      <c r="D176" s="55" t="s">
        <v>227</v>
      </c>
      <c r="E176" s="239" t="s">
        <v>413</v>
      </c>
      <c r="F176" s="241" t="s">
        <v>28</v>
      </c>
      <c r="G176" s="55">
        <v>1</v>
      </c>
      <c r="H176" s="55" t="s">
        <v>358</v>
      </c>
      <c r="I176" s="245">
        <v>2003</v>
      </c>
      <c r="J176" s="238" t="s">
        <v>507</v>
      </c>
      <c r="K176" s="234">
        <v>2</v>
      </c>
      <c r="L176" s="236"/>
      <c r="M176" s="237" t="s">
        <v>415</v>
      </c>
      <c r="N176" s="188"/>
      <c r="O176" s="188"/>
      <c r="P176" s="188"/>
      <c r="Q176" s="188"/>
      <c r="R176" s="188"/>
      <c r="S176" s="188"/>
      <c r="T176" s="188"/>
      <c r="U176" s="188"/>
      <c r="V176" s="188"/>
      <c r="W176" s="188"/>
      <c r="X176" s="188"/>
      <c r="Y176" s="188"/>
      <c r="Z176" s="188"/>
      <c r="AA176" s="188"/>
      <c r="AB176" s="188"/>
      <c r="AC176" s="188"/>
      <c r="AD176" s="188"/>
      <c r="AE176" s="188"/>
      <c r="AF176" s="188"/>
      <c r="AG176" s="188"/>
      <c r="AH176" s="188"/>
      <c r="AI176" s="188"/>
      <c r="AJ176" s="188"/>
      <c r="AK176" s="188"/>
      <c r="AL176" s="188"/>
      <c r="AM176" s="188"/>
      <c r="AN176" s="188"/>
      <c r="AO176" s="188"/>
      <c r="AP176" s="188"/>
      <c r="AQ176" s="188"/>
      <c r="AR176" s="188"/>
      <c r="AS176" s="188"/>
      <c r="AT176" s="188"/>
      <c r="AU176" s="188"/>
      <c r="AV176" s="188"/>
      <c r="AW176" s="188"/>
      <c r="AX176" s="188"/>
      <c r="AY176" s="188"/>
      <c r="AZ176" s="188"/>
      <c r="BA176" s="188"/>
      <c r="BB176" s="188"/>
      <c r="BC176" s="188"/>
      <c r="BD176" s="188"/>
      <c r="BE176" s="188"/>
      <c r="BF176" s="188"/>
      <c r="BG176" s="188"/>
      <c r="BH176" s="188"/>
      <c r="BI176" s="188"/>
      <c r="BJ176" s="188"/>
    </row>
    <row r="177" spans="1:62" s="242" customFormat="1" ht="25.5" x14ac:dyDescent="0.3">
      <c r="A177" s="188"/>
      <c r="B177" s="221" t="s">
        <v>446</v>
      </c>
      <c r="C177" s="55" t="s">
        <v>376</v>
      </c>
      <c r="D177" s="55" t="s">
        <v>231</v>
      </c>
      <c r="E177" s="239" t="s">
        <v>232</v>
      </c>
      <c r="F177" s="241"/>
      <c r="G177" s="55">
        <v>4</v>
      </c>
      <c r="H177" s="55" t="s">
        <v>358</v>
      </c>
      <c r="I177" s="245">
        <v>2003</v>
      </c>
      <c r="J177" s="238" t="s">
        <v>550</v>
      </c>
      <c r="K177" s="234">
        <v>3</v>
      </c>
      <c r="L177" s="236"/>
      <c r="M177" s="237" t="s">
        <v>572</v>
      </c>
      <c r="N177" s="188"/>
      <c r="O177" s="188"/>
      <c r="P177" s="188"/>
      <c r="Q177" s="188"/>
      <c r="R177" s="188"/>
      <c r="S177" s="188"/>
      <c r="T177" s="188"/>
      <c r="U177" s="188"/>
      <c r="V177" s="188"/>
      <c r="W177" s="188"/>
      <c r="X177" s="188"/>
      <c r="Y177" s="188"/>
      <c r="Z177" s="188"/>
      <c r="AA177" s="188"/>
      <c r="AB177" s="188"/>
      <c r="AC177" s="188"/>
      <c r="AD177" s="188"/>
      <c r="AE177" s="188"/>
      <c r="AF177" s="188"/>
      <c r="AG177" s="188"/>
      <c r="AH177" s="188"/>
      <c r="AI177" s="188"/>
      <c r="AJ177" s="188"/>
      <c r="AK177" s="188"/>
      <c r="AL177" s="188"/>
      <c r="AM177" s="188"/>
      <c r="AN177" s="188"/>
      <c r="AO177" s="188"/>
      <c r="AP177" s="188"/>
      <c r="AQ177" s="188"/>
      <c r="AR177" s="188"/>
      <c r="AS177" s="188"/>
      <c r="AT177" s="188"/>
      <c r="AU177" s="188"/>
      <c r="AV177" s="188"/>
      <c r="AW177" s="188"/>
      <c r="AX177" s="188"/>
      <c r="AY177" s="188"/>
      <c r="AZ177" s="188"/>
      <c r="BA177" s="188"/>
      <c r="BB177" s="188"/>
      <c r="BC177" s="188"/>
      <c r="BD177" s="188"/>
      <c r="BE177" s="188"/>
      <c r="BF177" s="188"/>
      <c r="BG177" s="188"/>
      <c r="BH177" s="188"/>
      <c r="BI177" s="188"/>
      <c r="BJ177" s="188"/>
    </row>
    <row r="178" spans="1:62" s="242" customFormat="1" ht="25.5" x14ac:dyDescent="0.3">
      <c r="A178" s="188"/>
      <c r="B178" s="221" t="s">
        <v>447</v>
      </c>
      <c r="C178" s="55" t="s">
        <v>374</v>
      </c>
      <c r="D178" s="55" t="s">
        <v>227</v>
      </c>
      <c r="E178" s="239" t="s">
        <v>413</v>
      </c>
      <c r="F178" s="241" t="s">
        <v>28</v>
      </c>
      <c r="G178" s="55">
        <v>1</v>
      </c>
      <c r="H178" s="55" t="s">
        <v>358</v>
      </c>
      <c r="I178" s="245">
        <v>2003</v>
      </c>
      <c r="J178" s="238" t="s">
        <v>508</v>
      </c>
      <c r="K178" s="234">
        <v>2</v>
      </c>
      <c r="L178" s="236"/>
      <c r="M178" s="237" t="s">
        <v>415</v>
      </c>
      <c r="N178" s="188"/>
      <c r="O178" s="188"/>
      <c r="P178" s="188"/>
      <c r="Q178" s="188"/>
      <c r="R178" s="188"/>
      <c r="S178" s="188"/>
      <c r="T178" s="188"/>
      <c r="U178" s="188"/>
      <c r="V178" s="188"/>
      <c r="W178" s="188"/>
      <c r="X178" s="188"/>
      <c r="Y178" s="188"/>
      <c r="Z178" s="188"/>
      <c r="AA178" s="188"/>
      <c r="AB178" s="188"/>
      <c r="AC178" s="188"/>
      <c r="AD178" s="188"/>
      <c r="AE178" s="188"/>
      <c r="AF178" s="188"/>
      <c r="AG178" s="188"/>
      <c r="AH178" s="188"/>
      <c r="AI178" s="188"/>
      <c r="AJ178" s="188"/>
      <c r="AK178" s="188"/>
      <c r="AL178" s="188"/>
      <c r="AM178" s="188"/>
      <c r="AN178" s="188"/>
      <c r="AO178" s="188"/>
      <c r="AP178" s="188"/>
      <c r="AQ178" s="188"/>
      <c r="AR178" s="188"/>
      <c r="AS178" s="188"/>
      <c r="AT178" s="188"/>
      <c r="AU178" s="188"/>
      <c r="AV178" s="188"/>
      <c r="AW178" s="188"/>
      <c r="AX178" s="188"/>
      <c r="AY178" s="188"/>
      <c r="AZ178" s="188"/>
      <c r="BA178" s="188"/>
      <c r="BB178" s="188"/>
      <c r="BC178" s="188"/>
      <c r="BD178" s="188"/>
      <c r="BE178" s="188"/>
      <c r="BF178" s="188"/>
      <c r="BG178" s="188"/>
      <c r="BH178" s="188"/>
      <c r="BI178" s="188"/>
      <c r="BJ178" s="188"/>
    </row>
    <row r="179" spans="1:62" s="242" customFormat="1" ht="25.5" x14ac:dyDescent="0.3">
      <c r="A179" s="188"/>
      <c r="B179" s="221" t="s">
        <v>447</v>
      </c>
      <c r="C179" s="55" t="s">
        <v>376</v>
      </c>
      <c r="D179" s="55" t="s">
        <v>231</v>
      </c>
      <c r="E179" s="239" t="s">
        <v>232</v>
      </c>
      <c r="F179" s="241"/>
      <c r="G179" s="55">
        <v>3</v>
      </c>
      <c r="H179" s="55" t="s">
        <v>358</v>
      </c>
      <c r="I179" s="245">
        <v>2003</v>
      </c>
      <c r="J179" s="238" t="s">
        <v>550</v>
      </c>
      <c r="K179" s="234">
        <v>3</v>
      </c>
      <c r="L179" s="236"/>
      <c r="M179" s="237" t="s">
        <v>572</v>
      </c>
      <c r="N179" s="188"/>
      <c r="O179" s="188"/>
      <c r="P179" s="188"/>
      <c r="Q179" s="188"/>
      <c r="R179" s="188"/>
      <c r="S179" s="188"/>
      <c r="T179" s="188"/>
      <c r="U179" s="188"/>
      <c r="V179" s="188"/>
      <c r="W179" s="188"/>
      <c r="X179" s="188"/>
      <c r="Y179" s="188"/>
      <c r="Z179" s="188"/>
      <c r="AA179" s="188"/>
      <c r="AB179" s="188"/>
      <c r="AC179" s="188"/>
      <c r="AD179" s="188"/>
      <c r="AE179" s="188"/>
      <c r="AF179" s="188"/>
      <c r="AG179" s="188"/>
      <c r="AH179" s="188"/>
      <c r="AI179" s="188"/>
      <c r="AJ179" s="188"/>
      <c r="AK179" s="188"/>
      <c r="AL179" s="188"/>
      <c r="AM179" s="188"/>
      <c r="AN179" s="188"/>
      <c r="AO179" s="188"/>
      <c r="AP179" s="188"/>
      <c r="AQ179" s="188"/>
      <c r="AR179" s="188"/>
      <c r="AS179" s="188"/>
      <c r="AT179" s="188"/>
      <c r="AU179" s="188"/>
      <c r="AV179" s="188"/>
      <c r="AW179" s="188"/>
      <c r="AX179" s="188"/>
      <c r="AY179" s="188"/>
      <c r="AZ179" s="188"/>
      <c r="BA179" s="188"/>
      <c r="BB179" s="188"/>
      <c r="BC179" s="188"/>
      <c r="BD179" s="188"/>
      <c r="BE179" s="188"/>
      <c r="BF179" s="188"/>
      <c r="BG179" s="188"/>
      <c r="BH179" s="188"/>
      <c r="BI179" s="188"/>
      <c r="BJ179" s="188"/>
    </row>
    <row r="180" spans="1:62" s="242" customFormat="1" x14ac:dyDescent="0.3">
      <c r="A180" s="188"/>
      <c r="B180" s="221" t="s">
        <v>448</v>
      </c>
      <c r="C180" s="55" t="s">
        <v>374</v>
      </c>
      <c r="D180" s="55" t="s">
        <v>227</v>
      </c>
      <c r="E180" s="239" t="s">
        <v>413</v>
      </c>
      <c r="F180" s="241" t="s">
        <v>28</v>
      </c>
      <c r="G180" s="55">
        <v>1</v>
      </c>
      <c r="H180" s="55" t="s">
        <v>358</v>
      </c>
      <c r="I180" s="245">
        <v>2003</v>
      </c>
      <c r="J180" s="238" t="s">
        <v>365</v>
      </c>
      <c r="K180" s="234">
        <v>2</v>
      </c>
      <c r="L180" s="236"/>
      <c r="M180" s="237"/>
      <c r="N180" s="188"/>
      <c r="O180" s="188"/>
      <c r="P180" s="188"/>
      <c r="Q180" s="188"/>
      <c r="R180" s="188"/>
      <c r="S180" s="188"/>
      <c r="T180" s="188"/>
      <c r="U180" s="188"/>
      <c r="V180" s="188"/>
      <c r="W180" s="188"/>
      <c r="X180" s="188"/>
      <c r="Y180" s="188"/>
      <c r="Z180" s="188"/>
      <c r="AA180" s="188"/>
      <c r="AB180" s="188"/>
      <c r="AC180" s="188"/>
      <c r="AD180" s="188"/>
      <c r="AE180" s="188"/>
      <c r="AF180" s="188"/>
      <c r="AG180" s="188"/>
      <c r="AH180" s="188"/>
      <c r="AI180" s="188"/>
      <c r="AJ180" s="188"/>
      <c r="AK180" s="188"/>
      <c r="AL180" s="188"/>
      <c r="AM180" s="188"/>
      <c r="AN180" s="188"/>
      <c r="AO180" s="188"/>
      <c r="AP180" s="188"/>
      <c r="AQ180" s="188"/>
      <c r="AR180" s="188"/>
      <c r="AS180" s="188"/>
      <c r="AT180" s="188"/>
      <c r="AU180" s="188"/>
      <c r="AV180" s="188"/>
      <c r="AW180" s="188"/>
      <c r="AX180" s="188"/>
      <c r="AY180" s="188"/>
      <c r="AZ180" s="188"/>
      <c r="BA180" s="188"/>
      <c r="BB180" s="188"/>
      <c r="BC180" s="188"/>
      <c r="BD180" s="188"/>
      <c r="BE180" s="188"/>
      <c r="BF180" s="188"/>
      <c r="BG180" s="188"/>
      <c r="BH180" s="188"/>
      <c r="BI180" s="188"/>
      <c r="BJ180" s="188"/>
    </row>
    <row r="181" spans="1:62" s="242" customFormat="1" ht="25.5" x14ac:dyDescent="0.3">
      <c r="A181" s="188"/>
      <c r="B181" s="221" t="s">
        <v>448</v>
      </c>
      <c r="C181" s="55" t="s">
        <v>376</v>
      </c>
      <c r="D181" s="55" t="s">
        <v>231</v>
      </c>
      <c r="E181" s="239" t="s">
        <v>232</v>
      </c>
      <c r="F181" s="241"/>
      <c r="G181" s="55">
        <v>4</v>
      </c>
      <c r="H181" s="55" t="s">
        <v>358</v>
      </c>
      <c r="I181" s="245">
        <v>2003</v>
      </c>
      <c r="J181" s="238" t="s">
        <v>550</v>
      </c>
      <c r="K181" s="234">
        <v>3</v>
      </c>
      <c r="L181" s="236"/>
      <c r="M181" s="237" t="s">
        <v>572</v>
      </c>
      <c r="N181" s="188"/>
      <c r="O181" s="188"/>
      <c r="P181" s="188"/>
      <c r="Q181" s="188"/>
      <c r="R181" s="188"/>
      <c r="S181" s="188"/>
      <c r="T181" s="188"/>
      <c r="U181" s="188"/>
      <c r="V181" s="188"/>
      <c r="W181" s="188"/>
      <c r="X181" s="188"/>
      <c r="Y181" s="188"/>
      <c r="Z181" s="188"/>
      <c r="AA181" s="188"/>
      <c r="AB181" s="188"/>
      <c r="AC181" s="188"/>
      <c r="AD181" s="188"/>
      <c r="AE181" s="188"/>
      <c r="AF181" s="188"/>
      <c r="AG181" s="188"/>
      <c r="AH181" s="188"/>
      <c r="AI181" s="188"/>
      <c r="AJ181" s="188"/>
      <c r="AK181" s="188"/>
      <c r="AL181" s="188"/>
      <c r="AM181" s="188"/>
      <c r="AN181" s="188"/>
      <c r="AO181" s="188"/>
      <c r="AP181" s="188"/>
      <c r="AQ181" s="188"/>
      <c r="AR181" s="188"/>
      <c r="AS181" s="188"/>
      <c r="AT181" s="188"/>
      <c r="AU181" s="188"/>
      <c r="AV181" s="188"/>
      <c r="AW181" s="188"/>
      <c r="AX181" s="188"/>
      <c r="AY181" s="188"/>
      <c r="AZ181" s="188"/>
      <c r="BA181" s="188"/>
      <c r="BB181" s="188"/>
      <c r="BC181" s="188"/>
      <c r="BD181" s="188"/>
      <c r="BE181" s="188"/>
      <c r="BF181" s="188"/>
      <c r="BG181" s="188"/>
      <c r="BH181" s="188"/>
      <c r="BI181" s="188"/>
      <c r="BJ181" s="188"/>
    </row>
    <row r="182" spans="1:62" s="242" customFormat="1" ht="25.5" x14ac:dyDescent="0.3">
      <c r="A182" s="188"/>
      <c r="B182" s="221" t="s">
        <v>449</v>
      </c>
      <c r="C182" s="55" t="s">
        <v>376</v>
      </c>
      <c r="D182" s="55" t="s">
        <v>231</v>
      </c>
      <c r="E182" s="239" t="s">
        <v>232</v>
      </c>
      <c r="F182" s="241"/>
      <c r="G182" s="55">
        <v>4</v>
      </c>
      <c r="H182" s="55" t="s">
        <v>358</v>
      </c>
      <c r="I182" s="245">
        <v>2003</v>
      </c>
      <c r="J182" s="238" t="s">
        <v>550</v>
      </c>
      <c r="K182" s="234">
        <v>3</v>
      </c>
      <c r="L182" s="236"/>
      <c r="M182" s="237" t="s">
        <v>572</v>
      </c>
      <c r="N182" s="188"/>
      <c r="O182" s="188"/>
      <c r="P182" s="188"/>
      <c r="Q182" s="188"/>
      <c r="R182" s="188"/>
      <c r="S182" s="188"/>
      <c r="T182" s="188"/>
      <c r="U182" s="188"/>
      <c r="V182" s="188"/>
      <c r="W182" s="188"/>
      <c r="X182" s="188"/>
      <c r="Y182" s="188"/>
      <c r="Z182" s="188"/>
      <c r="AA182" s="188"/>
      <c r="AB182" s="188"/>
      <c r="AC182" s="188"/>
      <c r="AD182" s="188"/>
      <c r="AE182" s="188"/>
      <c r="AF182" s="188"/>
      <c r="AG182" s="188"/>
      <c r="AH182" s="188"/>
      <c r="AI182" s="188"/>
      <c r="AJ182" s="188"/>
      <c r="AK182" s="188"/>
      <c r="AL182" s="188"/>
      <c r="AM182" s="188"/>
      <c r="AN182" s="188"/>
      <c r="AO182" s="188"/>
      <c r="AP182" s="188"/>
      <c r="AQ182" s="188"/>
      <c r="AR182" s="188"/>
      <c r="AS182" s="188"/>
      <c r="AT182" s="188"/>
      <c r="AU182" s="188"/>
      <c r="AV182" s="188"/>
      <c r="AW182" s="188"/>
      <c r="AX182" s="188"/>
      <c r="AY182" s="188"/>
      <c r="AZ182" s="188"/>
      <c r="BA182" s="188"/>
      <c r="BB182" s="188"/>
      <c r="BC182" s="188"/>
      <c r="BD182" s="188"/>
      <c r="BE182" s="188"/>
      <c r="BF182" s="188"/>
      <c r="BG182" s="188"/>
      <c r="BH182" s="188"/>
      <c r="BI182" s="188"/>
      <c r="BJ182" s="188"/>
    </row>
    <row r="183" spans="1:62" s="242" customFormat="1" x14ac:dyDescent="0.3">
      <c r="A183" s="188"/>
      <c r="B183" s="221" t="s">
        <v>450</v>
      </c>
      <c r="C183" s="55" t="s">
        <v>374</v>
      </c>
      <c r="D183" s="55" t="s">
        <v>227</v>
      </c>
      <c r="E183" s="239" t="s">
        <v>413</v>
      </c>
      <c r="F183" s="241" t="s">
        <v>28</v>
      </c>
      <c r="G183" s="55">
        <v>2</v>
      </c>
      <c r="H183" s="55" t="s">
        <v>358</v>
      </c>
      <c r="I183" s="245">
        <v>2003</v>
      </c>
      <c r="J183" s="238" t="s">
        <v>365</v>
      </c>
      <c r="K183" s="234">
        <v>3</v>
      </c>
      <c r="L183" s="236"/>
      <c r="M183" s="237"/>
      <c r="N183" s="188"/>
      <c r="O183" s="188"/>
      <c r="P183" s="188"/>
      <c r="Q183" s="188"/>
      <c r="R183" s="188"/>
      <c r="S183" s="188"/>
      <c r="T183" s="188"/>
      <c r="U183" s="188"/>
      <c r="V183" s="188"/>
      <c r="W183" s="188"/>
      <c r="X183" s="188"/>
      <c r="Y183" s="188"/>
      <c r="Z183" s="188"/>
      <c r="AA183" s="188"/>
      <c r="AB183" s="188"/>
      <c r="AC183" s="188"/>
      <c r="AD183" s="188"/>
      <c r="AE183" s="188"/>
      <c r="AF183" s="188"/>
      <c r="AG183" s="188"/>
      <c r="AH183" s="188"/>
      <c r="AI183" s="188"/>
      <c r="AJ183" s="188"/>
      <c r="AK183" s="188"/>
      <c r="AL183" s="188"/>
      <c r="AM183" s="188"/>
      <c r="AN183" s="188"/>
      <c r="AO183" s="188"/>
      <c r="AP183" s="188"/>
      <c r="AQ183" s="188"/>
      <c r="AR183" s="188"/>
      <c r="AS183" s="188"/>
      <c r="AT183" s="188"/>
      <c r="AU183" s="188"/>
      <c r="AV183" s="188"/>
      <c r="AW183" s="188"/>
      <c r="AX183" s="188"/>
      <c r="AY183" s="188"/>
      <c r="AZ183" s="188"/>
      <c r="BA183" s="188"/>
      <c r="BB183" s="188"/>
      <c r="BC183" s="188"/>
      <c r="BD183" s="188"/>
      <c r="BE183" s="188"/>
      <c r="BF183" s="188"/>
      <c r="BG183" s="188"/>
      <c r="BH183" s="188"/>
      <c r="BI183" s="188"/>
      <c r="BJ183" s="188"/>
    </row>
    <row r="184" spans="1:62" s="242" customFormat="1" ht="25.5" x14ac:dyDescent="0.3">
      <c r="A184" s="188"/>
      <c r="B184" s="221" t="s">
        <v>450</v>
      </c>
      <c r="C184" s="55" t="s">
        <v>376</v>
      </c>
      <c r="D184" s="55" t="s">
        <v>231</v>
      </c>
      <c r="E184" s="239" t="s">
        <v>232</v>
      </c>
      <c r="F184" s="241"/>
      <c r="G184" s="55">
        <v>6</v>
      </c>
      <c r="H184" s="55" t="s">
        <v>358</v>
      </c>
      <c r="I184" s="245">
        <v>2003</v>
      </c>
      <c r="J184" s="238" t="s">
        <v>550</v>
      </c>
      <c r="K184" s="234">
        <v>3</v>
      </c>
      <c r="L184" s="236"/>
      <c r="M184" s="237" t="s">
        <v>572</v>
      </c>
      <c r="N184" s="188"/>
      <c r="O184" s="188"/>
      <c r="P184" s="188"/>
      <c r="Q184" s="188"/>
      <c r="R184" s="188"/>
      <c r="S184" s="188"/>
      <c r="T184" s="188"/>
      <c r="U184" s="188"/>
      <c r="V184" s="188"/>
      <c r="W184" s="188"/>
      <c r="X184" s="188"/>
      <c r="Y184" s="188"/>
      <c r="Z184" s="188"/>
      <c r="AA184" s="188"/>
      <c r="AB184" s="188"/>
      <c r="AC184" s="188"/>
      <c r="AD184" s="188"/>
      <c r="AE184" s="188"/>
      <c r="AF184" s="188"/>
      <c r="AG184" s="188"/>
      <c r="AH184" s="188"/>
      <c r="AI184" s="188"/>
      <c r="AJ184" s="188"/>
      <c r="AK184" s="188"/>
      <c r="AL184" s="188"/>
      <c r="AM184" s="188"/>
      <c r="AN184" s="188"/>
      <c r="AO184" s="188"/>
      <c r="AP184" s="188"/>
      <c r="AQ184" s="188"/>
      <c r="AR184" s="188"/>
      <c r="AS184" s="188"/>
      <c r="AT184" s="188"/>
      <c r="AU184" s="188"/>
      <c r="AV184" s="188"/>
      <c r="AW184" s="188"/>
      <c r="AX184" s="188"/>
      <c r="AY184" s="188"/>
      <c r="AZ184" s="188"/>
      <c r="BA184" s="188"/>
      <c r="BB184" s="188"/>
      <c r="BC184" s="188"/>
      <c r="BD184" s="188"/>
      <c r="BE184" s="188"/>
      <c r="BF184" s="188"/>
      <c r="BG184" s="188"/>
      <c r="BH184" s="188"/>
      <c r="BI184" s="188"/>
      <c r="BJ184" s="188"/>
    </row>
    <row r="185" spans="1:62" s="242" customFormat="1" x14ac:dyDescent="0.3">
      <c r="A185" s="188"/>
      <c r="B185" s="221" t="s">
        <v>451</v>
      </c>
      <c r="C185" s="55" t="s">
        <v>374</v>
      </c>
      <c r="D185" s="55" t="s">
        <v>227</v>
      </c>
      <c r="E185" s="239" t="s">
        <v>413</v>
      </c>
      <c r="F185" s="241" t="s">
        <v>28</v>
      </c>
      <c r="G185" s="55">
        <v>1</v>
      </c>
      <c r="H185" s="55" t="s">
        <v>358</v>
      </c>
      <c r="I185" s="245">
        <v>2003</v>
      </c>
      <c r="J185" s="238" t="s">
        <v>365</v>
      </c>
      <c r="K185" s="234">
        <v>2</v>
      </c>
      <c r="L185" s="236"/>
      <c r="M185" s="237"/>
      <c r="N185" s="188"/>
      <c r="O185" s="188"/>
      <c r="P185" s="188"/>
      <c r="Q185" s="188"/>
      <c r="R185" s="188"/>
      <c r="S185" s="188"/>
      <c r="T185" s="188"/>
      <c r="U185" s="188"/>
      <c r="V185" s="188"/>
      <c r="W185" s="188"/>
      <c r="X185" s="188"/>
      <c r="Y185" s="188"/>
      <c r="Z185" s="188"/>
      <c r="AA185" s="188"/>
      <c r="AB185" s="188"/>
      <c r="AC185" s="188"/>
      <c r="AD185" s="188"/>
      <c r="AE185" s="188"/>
      <c r="AF185" s="188"/>
      <c r="AG185" s="188"/>
      <c r="AH185" s="188"/>
      <c r="AI185" s="188"/>
      <c r="AJ185" s="188"/>
      <c r="AK185" s="188"/>
      <c r="AL185" s="188"/>
      <c r="AM185" s="188"/>
      <c r="AN185" s="188"/>
      <c r="AO185" s="188"/>
      <c r="AP185" s="188"/>
      <c r="AQ185" s="188"/>
      <c r="AR185" s="188"/>
      <c r="AS185" s="188"/>
      <c r="AT185" s="188"/>
      <c r="AU185" s="188"/>
      <c r="AV185" s="188"/>
      <c r="AW185" s="188"/>
      <c r="AX185" s="188"/>
      <c r="AY185" s="188"/>
      <c r="AZ185" s="188"/>
      <c r="BA185" s="188"/>
      <c r="BB185" s="188"/>
      <c r="BC185" s="188"/>
      <c r="BD185" s="188"/>
      <c r="BE185" s="188"/>
      <c r="BF185" s="188"/>
      <c r="BG185" s="188"/>
      <c r="BH185" s="188"/>
      <c r="BI185" s="188"/>
      <c r="BJ185" s="188"/>
    </row>
    <row r="186" spans="1:62" s="242" customFormat="1" ht="25.5" x14ac:dyDescent="0.3">
      <c r="A186" s="188"/>
      <c r="B186" s="221" t="s">
        <v>451</v>
      </c>
      <c r="C186" s="55" t="s">
        <v>376</v>
      </c>
      <c r="D186" s="55" t="s">
        <v>231</v>
      </c>
      <c r="E186" s="239" t="s">
        <v>232</v>
      </c>
      <c r="F186" s="241"/>
      <c r="G186" s="55">
        <v>4</v>
      </c>
      <c r="H186" s="55" t="s">
        <v>358</v>
      </c>
      <c r="I186" s="245">
        <v>2003</v>
      </c>
      <c r="J186" s="238" t="s">
        <v>550</v>
      </c>
      <c r="K186" s="234">
        <v>3</v>
      </c>
      <c r="L186" s="236"/>
      <c r="M186" s="237" t="s">
        <v>572</v>
      </c>
      <c r="N186" s="188"/>
      <c r="O186" s="188"/>
      <c r="P186" s="188"/>
      <c r="Q186" s="188"/>
      <c r="R186" s="188"/>
      <c r="S186" s="188"/>
      <c r="T186" s="188"/>
      <c r="U186" s="188"/>
      <c r="V186" s="188"/>
      <c r="W186" s="188"/>
      <c r="X186" s="188"/>
      <c r="Y186" s="188"/>
      <c r="Z186" s="188"/>
      <c r="AA186" s="188"/>
      <c r="AB186" s="188"/>
      <c r="AC186" s="188"/>
      <c r="AD186" s="188"/>
      <c r="AE186" s="188"/>
      <c r="AF186" s="188"/>
      <c r="AG186" s="188"/>
      <c r="AH186" s="188"/>
      <c r="AI186" s="188"/>
      <c r="AJ186" s="188"/>
      <c r="AK186" s="188"/>
      <c r="AL186" s="188"/>
      <c r="AM186" s="188"/>
      <c r="AN186" s="188"/>
      <c r="AO186" s="188"/>
      <c r="AP186" s="188"/>
      <c r="AQ186" s="188"/>
      <c r="AR186" s="188"/>
      <c r="AS186" s="188"/>
      <c r="AT186" s="188"/>
      <c r="AU186" s="188"/>
      <c r="AV186" s="188"/>
      <c r="AW186" s="188"/>
      <c r="AX186" s="188"/>
      <c r="AY186" s="188"/>
      <c r="AZ186" s="188"/>
      <c r="BA186" s="188"/>
      <c r="BB186" s="188"/>
      <c r="BC186" s="188"/>
      <c r="BD186" s="188"/>
      <c r="BE186" s="188"/>
      <c r="BF186" s="188"/>
      <c r="BG186" s="188"/>
      <c r="BH186" s="188"/>
      <c r="BI186" s="188"/>
      <c r="BJ186" s="188"/>
    </row>
    <row r="187" spans="1:62" s="242" customFormat="1" x14ac:dyDescent="0.3">
      <c r="A187" s="188"/>
      <c r="B187" s="221" t="s">
        <v>452</v>
      </c>
      <c r="C187" s="55" t="s">
        <v>374</v>
      </c>
      <c r="D187" s="55" t="s">
        <v>227</v>
      </c>
      <c r="E187" s="239" t="s">
        <v>413</v>
      </c>
      <c r="F187" s="241" t="s">
        <v>28</v>
      </c>
      <c r="G187" s="55">
        <v>2</v>
      </c>
      <c r="H187" s="55" t="s">
        <v>358</v>
      </c>
      <c r="I187" s="245">
        <v>2003</v>
      </c>
      <c r="J187" s="238" t="s">
        <v>365</v>
      </c>
      <c r="K187" s="234">
        <v>2</v>
      </c>
      <c r="L187" s="236"/>
      <c r="M187" s="237"/>
      <c r="N187" s="188"/>
      <c r="O187" s="188"/>
      <c r="P187" s="188"/>
      <c r="Q187" s="188"/>
      <c r="R187" s="188"/>
      <c r="S187" s="188"/>
      <c r="T187" s="188"/>
      <c r="U187" s="188"/>
      <c r="V187" s="188"/>
      <c r="W187" s="188"/>
      <c r="X187" s="188"/>
      <c r="Y187" s="188"/>
      <c r="Z187" s="188"/>
      <c r="AA187" s="188"/>
      <c r="AB187" s="188"/>
      <c r="AC187" s="188"/>
      <c r="AD187" s="188"/>
      <c r="AE187" s="188"/>
      <c r="AF187" s="188"/>
      <c r="AG187" s="188"/>
      <c r="AH187" s="188"/>
      <c r="AI187" s="188"/>
      <c r="AJ187" s="188"/>
      <c r="AK187" s="188"/>
      <c r="AL187" s="188"/>
      <c r="AM187" s="188"/>
      <c r="AN187" s="188"/>
      <c r="AO187" s="188"/>
      <c r="AP187" s="188"/>
      <c r="AQ187" s="188"/>
      <c r="AR187" s="188"/>
      <c r="AS187" s="188"/>
      <c r="AT187" s="188"/>
      <c r="AU187" s="188"/>
      <c r="AV187" s="188"/>
      <c r="AW187" s="188"/>
      <c r="AX187" s="188"/>
      <c r="AY187" s="188"/>
      <c r="AZ187" s="188"/>
      <c r="BA187" s="188"/>
      <c r="BB187" s="188"/>
      <c r="BC187" s="188"/>
      <c r="BD187" s="188"/>
      <c r="BE187" s="188"/>
      <c r="BF187" s="188"/>
      <c r="BG187" s="188"/>
      <c r="BH187" s="188"/>
      <c r="BI187" s="188"/>
      <c r="BJ187" s="188"/>
    </row>
    <row r="188" spans="1:62" s="242" customFormat="1" ht="25.5" x14ac:dyDescent="0.3">
      <c r="A188" s="188"/>
      <c r="B188" s="221" t="s">
        <v>452</v>
      </c>
      <c r="C188" s="55" t="s">
        <v>376</v>
      </c>
      <c r="D188" s="55" t="s">
        <v>231</v>
      </c>
      <c r="E188" s="239" t="s">
        <v>232</v>
      </c>
      <c r="F188" s="241"/>
      <c r="G188" s="55">
        <v>4</v>
      </c>
      <c r="H188" s="55" t="s">
        <v>358</v>
      </c>
      <c r="I188" s="245">
        <v>2003</v>
      </c>
      <c r="J188" s="238" t="s">
        <v>550</v>
      </c>
      <c r="K188" s="234">
        <v>3</v>
      </c>
      <c r="L188" s="236"/>
      <c r="M188" s="237" t="s">
        <v>572</v>
      </c>
      <c r="N188" s="188"/>
      <c r="O188" s="188"/>
      <c r="P188" s="188"/>
      <c r="Q188" s="188"/>
      <c r="R188" s="188"/>
      <c r="S188" s="188"/>
      <c r="T188" s="188"/>
      <c r="U188" s="188"/>
      <c r="V188" s="188"/>
      <c r="W188" s="188"/>
      <c r="X188" s="188"/>
      <c r="Y188" s="188"/>
      <c r="Z188" s="188"/>
      <c r="AA188" s="188"/>
      <c r="AB188" s="188"/>
      <c r="AC188" s="188"/>
      <c r="AD188" s="188"/>
      <c r="AE188" s="188"/>
      <c r="AF188" s="188"/>
      <c r="AG188" s="188"/>
      <c r="AH188" s="188"/>
      <c r="AI188" s="188"/>
      <c r="AJ188" s="188"/>
      <c r="AK188" s="188"/>
      <c r="AL188" s="188"/>
      <c r="AM188" s="188"/>
      <c r="AN188" s="188"/>
      <c r="AO188" s="188"/>
      <c r="AP188" s="188"/>
      <c r="AQ188" s="188"/>
      <c r="AR188" s="188"/>
      <c r="AS188" s="188"/>
      <c r="AT188" s="188"/>
      <c r="AU188" s="188"/>
      <c r="AV188" s="188"/>
      <c r="AW188" s="188"/>
      <c r="AX188" s="188"/>
      <c r="AY188" s="188"/>
      <c r="AZ188" s="188"/>
      <c r="BA188" s="188"/>
      <c r="BB188" s="188"/>
      <c r="BC188" s="188"/>
      <c r="BD188" s="188"/>
      <c r="BE188" s="188"/>
      <c r="BF188" s="188"/>
      <c r="BG188" s="188"/>
      <c r="BH188" s="188"/>
      <c r="BI188" s="188"/>
      <c r="BJ188" s="188"/>
    </row>
    <row r="189" spans="1:62" s="242" customFormat="1" ht="25.5" x14ac:dyDescent="0.3">
      <c r="A189" s="188"/>
      <c r="B189" s="221" t="s">
        <v>453</v>
      </c>
      <c r="C189" s="55" t="s">
        <v>374</v>
      </c>
      <c r="D189" s="55" t="s">
        <v>227</v>
      </c>
      <c r="E189" s="239" t="s">
        <v>413</v>
      </c>
      <c r="F189" s="241" t="s">
        <v>28</v>
      </c>
      <c r="G189" s="55">
        <v>1</v>
      </c>
      <c r="H189" s="55" t="s">
        <v>358</v>
      </c>
      <c r="I189" s="245">
        <v>2003</v>
      </c>
      <c r="J189" s="238" t="s">
        <v>509</v>
      </c>
      <c r="K189" s="234">
        <v>2</v>
      </c>
      <c r="L189" s="236"/>
      <c r="M189" s="237"/>
      <c r="N189" s="188"/>
      <c r="O189" s="188"/>
      <c r="P189" s="188"/>
      <c r="Q189" s="188"/>
      <c r="R189" s="188"/>
      <c r="S189" s="188"/>
      <c r="T189" s="188"/>
      <c r="U189" s="188"/>
      <c r="V189" s="188"/>
      <c r="W189" s="188"/>
      <c r="X189" s="188"/>
      <c r="Y189" s="188"/>
      <c r="Z189" s="188"/>
      <c r="AA189" s="188"/>
      <c r="AB189" s="188"/>
      <c r="AC189" s="188"/>
      <c r="AD189" s="188"/>
      <c r="AE189" s="188"/>
      <c r="AF189" s="188"/>
      <c r="AG189" s="188"/>
      <c r="AH189" s="188"/>
      <c r="AI189" s="188"/>
      <c r="AJ189" s="188"/>
      <c r="AK189" s="188"/>
      <c r="AL189" s="188"/>
      <c r="AM189" s="188"/>
      <c r="AN189" s="188"/>
      <c r="AO189" s="188"/>
      <c r="AP189" s="188"/>
      <c r="AQ189" s="188"/>
      <c r="AR189" s="188"/>
      <c r="AS189" s="188"/>
      <c r="AT189" s="188"/>
      <c r="AU189" s="188"/>
      <c r="AV189" s="188"/>
      <c r="AW189" s="188"/>
      <c r="AX189" s="188"/>
      <c r="AY189" s="188"/>
      <c r="AZ189" s="188"/>
      <c r="BA189" s="188"/>
      <c r="BB189" s="188"/>
      <c r="BC189" s="188"/>
      <c r="BD189" s="188"/>
      <c r="BE189" s="188"/>
      <c r="BF189" s="188"/>
      <c r="BG189" s="188"/>
      <c r="BH189" s="188"/>
      <c r="BI189" s="188"/>
      <c r="BJ189" s="188"/>
    </row>
    <row r="190" spans="1:62" s="242" customFormat="1" ht="25.5" x14ac:dyDescent="0.3">
      <c r="A190" s="188"/>
      <c r="B190" s="221" t="s">
        <v>453</v>
      </c>
      <c r="C190" s="55" t="s">
        <v>376</v>
      </c>
      <c r="D190" s="55" t="s">
        <v>231</v>
      </c>
      <c r="E190" s="239" t="s">
        <v>232</v>
      </c>
      <c r="F190" s="241"/>
      <c r="G190" s="55">
        <v>3</v>
      </c>
      <c r="H190" s="55" t="s">
        <v>358</v>
      </c>
      <c r="I190" s="245">
        <v>2003</v>
      </c>
      <c r="J190" s="238" t="s">
        <v>550</v>
      </c>
      <c r="K190" s="234">
        <v>3</v>
      </c>
      <c r="L190" s="236"/>
      <c r="M190" s="237" t="s">
        <v>572</v>
      </c>
      <c r="N190" s="188"/>
      <c r="O190" s="188"/>
      <c r="P190" s="188"/>
      <c r="Q190" s="188"/>
      <c r="R190" s="188"/>
      <c r="S190" s="188"/>
      <c r="T190" s="188"/>
      <c r="U190" s="188"/>
      <c r="V190" s="188"/>
      <c r="W190" s="188"/>
      <c r="X190" s="188"/>
      <c r="Y190" s="188"/>
      <c r="Z190" s="188"/>
      <c r="AA190" s="188"/>
      <c r="AB190" s="188"/>
      <c r="AC190" s="188"/>
      <c r="AD190" s="188"/>
      <c r="AE190" s="188"/>
      <c r="AF190" s="188"/>
      <c r="AG190" s="188"/>
      <c r="AH190" s="188"/>
      <c r="AI190" s="188"/>
      <c r="AJ190" s="188"/>
      <c r="AK190" s="188"/>
      <c r="AL190" s="188"/>
      <c r="AM190" s="188"/>
      <c r="AN190" s="188"/>
      <c r="AO190" s="188"/>
      <c r="AP190" s="188"/>
      <c r="AQ190" s="188"/>
      <c r="AR190" s="188"/>
      <c r="AS190" s="188"/>
      <c r="AT190" s="188"/>
      <c r="AU190" s="188"/>
      <c r="AV190" s="188"/>
      <c r="AW190" s="188"/>
      <c r="AX190" s="188"/>
      <c r="AY190" s="188"/>
      <c r="AZ190" s="188"/>
      <c r="BA190" s="188"/>
      <c r="BB190" s="188"/>
      <c r="BC190" s="188"/>
      <c r="BD190" s="188"/>
      <c r="BE190" s="188"/>
      <c r="BF190" s="188"/>
      <c r="BG190" s="188"/>
      <c r="BH190" s="188"/>
      <c r="BI190" s="188"/>
      <c r="BJ190" s="188"/>
    </row>
    <row r="191" spans="1:62" s="242" customFormat="1" x14ac:dyDescent="0.3">
      <c r="A191" s="188"/>
      <c r="B191" s="221" t="s">
        <v>454</v>
      </c>
      <c r="C191" s="244" t="s">
        <v>371</v>
      </c>
      <c r="D191" s="244" t="s">
        <v>221</v>
      </c>
      <c r="E191" s="245" t="s">
        <v>222</v>
      </c>
      <c r="F191" s="246"/>
      <c r="G191" s="244"/>
      <c r="H191" s="244" t="s">
        <v>358</v>
      </c>
      <c r="I191" s="245"/>
      <c r="J191" s="247" t="s">
        <v>455</v>
      </c>
      <c r="K191" s="233"/>
      <c r="L191" s="243"/>
      <c r="M191" s="248" t="s">
        <v>351</v>
      </c>
      <c r="N191" s="188"/>
      <c r="O191" s="188"/>
      <c r="P191" s="188"/>
      <c r="Q191" s="188"/>
      <c r="R191" s="188"/>
      <c r="S191" s="188"/>
      <c r="T191" s="188"/>
      <c r="U191" s="188"/>
      <c r="V191" s="188"/>
      <c r="W191" s="188"/>
      <c r="X191" s="188"/>
      <c r="Y191" s="188"/>
      <c r="Z191" s="188"/>
      <c r="AA191" s="188"/>
      <c r="AB191" s="188"/>
      <c r="AC191" s="188"/>
      <c r="AD191" s="188"/>
      <c r="AE191" s="188"/>
      <c r="AF191" s="188"/>
      <c r="AG191" s="188"/>
      <c r="AH191" s="188"/>
      <c r="AI191" s="188"/>
      <c r="AJ191" s="188"/>
      <c r="AK191" s="188"/>
      <c r="AL191" s="188"/>
      <c r="AM191" s="188"/>
      <c r="AN191" s="188"/>
      <c r="AO191" s="188"/>
      <c r="AP191" s="188"/>
      <c r="AQ191" s="188"/>
      <c r="AR191" s="188"/>
      <c r="AS191" s="188"/>
      <c r="AT191" s="188"/>
      <c r="AU191" s="188"/>
      <c r="AV191" s="188"/>
      <c r="AW191" s="188"/>
      <c r="AX191" s="188"/>
      <c r="AY191" s="188"/>
      <c r="AZ191" s="188"/>
      <c r="BA191" s="188"/>
      <c r="BB191" s="188"/>
      <c r="BC191" s="188"/>
      <c r="BD191" s="188"/>
      <c r="BE191" s="188"/>
      <c r="BF191" s="188"/>
      <c r="BG191" s="188"/>
      <c r="BH191" s="188"/>
      <c r="BI191" s="188"/>
      <c r="BJ191" s="188"/>
    </row>
    <row r="192" spans="1:62" s="242" customFormat="1" x14ac:dyDescent="0.3">
      <c r="A192" s="188"/>
      <c r="B192" s="221" t="s">
        <v>454</v>
      </c>
      <c r="C192" s="55" t="s">
        <v>372</v>
      </c>
      <c r="D192" s="55" t="s">
        <v>221</v>
      </c>
      <c r="E192" s="239" t="s">
        <v>225</v>
      </c>
      <c r="F192" s="241"/>
      <c r="G192" s="55"/>
      <c r="H192" s="55" t="s">
        <v>358</v>
      </c>
      <c r="I192" s="245"/>
      <c r="J192" s="247" t="s">
        <v>455</v>
      </c>
      <c r="K192" s="234"/>
      <c r="L192" s="236"/>
      <c r="M192" s="237" t="s">
        <v>351</v>
      </c>
      <c r="N192" s="188"/>
      <c r="O192" s="188"/>
      <c r="P192" s="188"/>
      <c r="Q192" s="188"/>
      <c r="R192" s="188"/>
      <c r="S192" s="188"/>
      <c r="T192" s="188"/>
      <c r="U192" s="188"/>
      <c r="V192" s="188"/>
      <c r="W192" s="188"/>
      <c r="X192" s="188"/>
      <c r="Y192" s="188"/>
      <c r="Z192" s="188"/>
      <c r="AA192" s="188"/>
      <c r="AB192" s="188"/>
      <c r="AC192" s="188"/>
      <c r="AD192" s="188"/>
      <c r="AE192" s="188"/>
      <c r="AF192" s="188"/>
      <c r="AG192" s="188"/>
      <c r="AH192" s="188"/>
      <c r="AI192" s="188"/>
      <c r="AJ192" s="188"/>
      <c r="AK192" s="188"/>
      <c r="AL192" s="188"/>
      <c r="AM192" s="188"/>
      <c r="AN192" s="188"/>
      <c r="AO192" s="188"/>
      <c r="AP192" s="188"/>
      <c r="AQ192" s="188"/>
      <c r="AR192" s="188"/>
      <c r="AS192" s="188"/>
      <c r="AT192" s="188"/>
      <c r="AU192" s="188"/>
      <c r="AV192" s="188"/>
      <c r="AW192" s="188"/>
      <c r="AX192" s="188"/>
      <c r="AY192" s="188"/>
      <c r="AZ192" s="188"/>
      <c r="BA192" s="188"/>
      <c r="BB192" s="188"/>
      <c r="BC192" s="188"/>
      <c r="BD192" s="188"/>
      <c r="BE192" s="188"/>
      <c r="BF192" s="188"/>
      <c r="BG192" s="188"/>
      <c r="BH192" s="188"/>
      <c r="BI192" s="188"/>
      <c r="BJ192" s="188"/>
    </row>
    <row r="193" spans="1:62" s="242" customFormat="1" ht="50.5" x14ac:dyDescent="0.3">
      <c r="A193" s="188"/>
      <c r="B193" s="221" t="s">
        <v>454</v>
      </c>
      <c r="C193" s="55" t="s">
        <v>373</v>
      </c>
      <c r="D193" s="55" t="s">
        <v>227</v>
      </c>
      <c r="E193" s="239" t="s">
        <v>414</v>
      </c>
      <c r="F193" s="241" t="s">
        <v>350</v>
      </c>
      <c r="G193" s="55">
        <v>6</v>
      </c>
      <c r="H193" s="55" t="s">
        <v>358</v>
      </c>
      <c r="I193" s="245"/>
      <c r="J193" s="238" t="s">
        <v>568</v>
      </c>
      <c r="K193" s="234">
        <v>3</v>
      </c>
      <c r="L193" s="236" t="s">
        <v>569</v>
      </c>
      <c r="M193" s="237" t="s">
        <v>551</v>
      </c>
      <c r="N193" s="188"/>
      <c r="O193" s="188"/>
      <c r="P193" s="188"/>
      <c r="Q193" s="188"/>
      <c r="R193" s="188"/>
      <c r="S193" s="188"/>
      <c r="T193" s="188"/>
      <c r="U193" s="188"/>
      <c r="V193" s="188"/>
      <c r="W193" s="188"/>
      <c r="X193" s="188"/>
      <c r="Y193" s="188"/>
      <c r="Z193" s="188"/>
      <c r="AA193" s="188"/>
      <c r="AB193" s="188"/>
      <c r="AC193" s="188"/>
      <c r="AD193" s="188"/>
      <c r="AE193" s="188"/>
      <c r="AF193" s="188"/>
      <c r="AG193" s="188"/>
      <c r="AH193" s="188"/>
      <c r="AI193" s="188"/>
      <c r="AJ193" s="188"/>
      <c r="AK193" s="188"/>
      <c r="AL193" s="188"/>
      <c r="AM193" s="188"/>
      <c r="AN193" s="188"/>
      <c r="AO193" s="188"/>
      <c r="AP193" s="188"/>
      <c r="AQ193" s="188"/>
      <c r="AR193" s="188"/>
      <c r="AS193" s="188"/>
      <c r="AT193" s="188"/>
      <c r="AU193" s="188"/>
      <c r="AV193" s="188"/>
      <c r="AW193" s="188"/>
      <c r="AX193" s="188"/>
      <c r="AY193" s="188"/>
      <c r="AZ193" s="188"/>
      <c r="BA193" s="188"/>
      <c r="BB193" s="188"/>
      <c r="BC193" s="188"/>
      <c r="BD193" s="188"/>
      <c r="BE193" s="188"/>
      <c r="BF193" s="188"/>
      <c r="BG193" s="188"/>
      <c r="BH193" s="188"/>
      <c r="BI193" s="188"/>
      <c r="BJ193" s="188"/>
    </row>
    <row r="194" spans="1:62" s="242" customFormat="1" x14ac:dyDescent="0.3">
      <c r="A194" s="188"/>
      <c r="B194" s="221" t="s">
        <v>454</v>
      </c>
      <c r="C194" s="55" t="s">
        <v>374</v>
      </c>
      <c r="D194" s="55" t="s">
        <v>227</v>
      </c>
      <c r="E194" s="239" t="s">
        <v>413</v>
      </c>
      <c r="F194" s="241" t="s">
        <v>28</v>
      </c>
      <c r="G194" s="55">
        <v>1</v>
      </c>
      <c r="H194" s="55" t="s">
        <v>358</v>
      </c>
      <c r="I194" s="245"/>
      <c r="J194" s="247" t="s">
        <v>455</v>
      </c>
      <c r="K194" s="234"/>
      <c r="L194" s="236"/>
      <c r="M194" s="237"/>
      <c r="N194" s="188"/>
      <c r="O194" s="188"/>
      <c r="P194" s="188"/>
      <c r="Q194" s="188"/>
      <c r="R194" s="188"/>
      <c r="S194" s="188"/>
      <c r="T194" s="188"/>
      <c r="U194" s="188"/>
      <c r="V194" s="188"/>
      <c r="W194" s="188"/>
      <c r="X194" s="188"/>
      <c r="Y194" s="188"/>
      <c r="Z194" s="188"/>
      <c r="AA194" s="188"/>
      <c r="AB194" s="188"/>
      <c r="AC194" s="188"/>
      <c r="AD194" s="188"/>
      <c r="AE194" s="188"/>
      <c r="AF194" s="188"/>
      <c r="AG194" s="188"/>
      <c r="AH194" s="188"/>
      <c r="AI194" s="188"/>
      <c r="AJ194" s="188"/>
      <c r="AK194" s="188"/>
      <c r="AL194" s="188"/>
      <c r="AM194" s="188"/>
      <c r="AN194" s="188"/>
      <c r="AO194" s="188"/>
      <c r="AP194" s="188"/>
      <c r="AQ194" s="188"/>
      <c r="AR194" s="188"/>
      <c r="AS194" s="188"/>
      <c r="AT194" s="188"/>
      <c r="AU194" s="188"/>
      <c r="AV194" s="188"/>
      <c r="AW194" s="188"/>
      <c r="AX194" s="188"/>
      <c r="AY194" s="188"/>
      <c r="AZ194" s="188"/>
      <c r="BA194" s="188"/>
      <c r="BB194" s="188"/>
      <c r="BC194" s="188"/>
      <c r="BD194" s="188"/>
      <c r="BE194" s="188"/>
      <c r="BF194" s="188"/>
      <c r="BG194" s="188"/>
      <c r="BH194" s="188"/>
      <c r="BI194" s="188"/>
      <c r="BJ194" s="188"/>
    </row>
    <row r="195" spans="1:62" s="242" customFormat="1" ht="25.5" x14ac:dyDescent="0.3">
      <c r="A195" s="188"/>
      <c r="B195" s="221" t="s">
        <v>454</v>
      </c>
      <c r="C195" s="55" t="s">
        <v>376</v>
      </c>
      <c r="D195" s="55" t="s">
        <v>231</v>
      </c>
      <c r="E195" s="239" t="s">
        <v>232</v>
      </c>
      <c r="F195" s="241"/>
      <c r="G195" s="55"/>
      <c r="H195" s="55" t="s">
        <v>358</v>
      </c>
      <c r="I195" s="245"/>
      <c r="J195" s="238" t="s">
        <v>550</v>
      </c>
      <c r="K195" s="234">
        <v>3</v>
      </c>
      <c r="L195" s="236"/>
      <c r="M195" s="237" t="s">
        <v>572</v>
      </c>
      <c r="N195" s="188"/>
      <c r="O195" s="188"/>
      <c r="P195" s="188"/>
      <c r="Q195" s="188"/>
      <c r="R195" s="188"/>
      <c r="S195" s="188"/>
      <c r="T195" s="188"/>
      <c r="U195" s="188"/>
      <c r="V195" s="188"/>
      <c r="W195" s="188"/>
      <c r="X195" s="188"/>
      <c r="Y195" s="188"/>
      <c r="Z195" s="188"/>
      <c r="AA195" s="188"/>
      <c r="AB195" s="188"/>
      <c r="AC195" s="188"/>
      <c r="AD195" s="188"/>
      <c r="AE195" s="188"/>
      <c r="AF195" s="188"/>
      <c r="AG195" s="188"/>
      <c r="AH195" s="188"/>
      <c r="AI195" s="188"/>
      <c r="AJ195" s="188"/>
      <c r="AK195" s="188"/>
      <c r="AL195" s="188"/>
      <c r="AM195" s="188"/>
      <c r="AN195" s="188"/>
      <c r="AO195" s="188"/>
      <c r="AP195" s="188"/>
      <c r="AQ195" s="188"/>
      <c r="AR195" s="188"/>
      <c r="AS195" s="188"/>
      <c r="AT195" s="188"/>
      <c r="AU195" s="188"/>
      <c r="AV195" s="188"/>
      <c r="AW195" s="188"/>
      <c r="AX195" s="188"/>
      <c r="AY195" s="188"/>
      <c r="AZ195" s="188"/>
      <c r="BA195" s="188"/>
      <c r="BB195" s="188"/>
      <c r="BC195" s="188"/>
      <c r="BD195" s="188"/>
      <c r="BE195" s="188"/>
      <c r="BF195" s="188"/>
      <c r="BG195" s="188"/>
      <c r="BH195" s="188"/>
      <c r="BI195" s="188"/>
      <c r="BJ195" s="188"/>
    </row>
    <row r="196" spans="1:62" s="242" customFormat="1" ht="38" x14ac:dyDescent="0.3">
      <c r="A196" s="188"/>
      <c r="B196" s="221" t="s">
        <v>454</v>
      </c>
      <c r="C196" s="55" t="s">
        <v>377</v>
      </c>
      <c r="D196" s="55" t="s">
        <v>253</v>
      </c>
      <c r="E196" s="239" t="s">
        <v>370</v>
      </c>
      <c r="F196" s="241" t="s">
        <v>350</v>
      </c>
      <c r="G196" s="55"/>
      <c r="H196" s="55" t="s">
        <v>358</v>
      </c>
      <c r="I196" s="245"/>
      <c r="J196" s="238" t="s">
        <v>534</v>
      </c>
      <c r="K196" s="234">
        <v>4</v>
      </c>
      <c r="L196" s="236" t="s">
        <v>566</v>
      </c>
      <c r="M196" s="237" t="s">
        <v>575</v>
      </c>
      <c r="N196" s="188"/>
      <c r="O196" s="188"/>
      <c r="P196" s="188"/>
      <c r="Q196" s="188"/>
      <c r="R196" s="188"/>
      <c r="S196" s="188"/>
      <c r="T196" s="188"/>
      <c r="U196" s="188"/>
      <c r="V196" s="188"/>
      <c r="W196" s="188"/>
      <c r="X196" s="188"/>
      <c r="Y196" s="188"/>
      <c r="Z196" s="188"/>
      <c r="AA196" s="188"/>
      <c r="AB196" s="188"/>
      <c r="AC196" s="188"/>
      <c r="AD196" s="188"/>
      <c r="AE196" s="188"/>
      <c r="AF196" s="188"/>
      <c r="AG196" s="188"/>
      <c r="AH196" s="188"/>
      <c r="AI196" s="188"/>
      <c r="AJ196" s="188"/>
      <c r="AK196" s="188"/>
      <c r="AL196" s="188"/>
      <c r="AM196" s="188"/>
      <c r="AN196" s="188"/>
      <c r="AO196" s="188"/>
      <c r="AP196" s="188"/>
      <c r="AQ196" s="188"/>
      <c r="AR196" s="188"/>
      <c r="AS196" s="188"/>
      <c r="AT196" s="188"/>
      <c r="AU196" s="188"/>
      <c r="AV196" s="188"/>
      <c r="AW196" s="188"/>
      <c r="AX196" s="188"/>
      <c r="AY196" s="188"/>
      <c r="AZ196" s="188"/>
      <c r="BA196" s="188"/>
      <c r="BB196" s="188"/>
      <c r="BC196" s="188"/>
      <c r="BD196" s="188"/>
      <c r="BE196" s="188"/>
      <c r="BF196" s="188"/>
      <c r="BG196" s="188"/>
      <c r="BH196" s="188"/>
      <c r="BI196" s="188"/>
      <c r="BJ196" s="188"/>
    </row>
    <row r="197" spans="1:62" s="242" customFormat="1" ht="25.5" x14ac:dyDescent="0.3">
      <c r="A197" s="188"/>
      <c r="B197" s="221" t="s">
        <v>456</v>
      </c>
      <c r="C197" s="244" t="s">
        <v>371</v>
      </c>
      <c r="D197" s="244" t="s">
        <v>221</v>
      </c>
      <c r="E197" s="245" t="s">
        <v>222</v>
      </c>
      <c r="F197" s="246"/>
      <c r="G197" s="244">
        <v>1</v>
      </c>
      <c r="H197" s="244" t="s">
        <v>358</v>
      </c>
      <c r="I197" s="245">
        <v>2003</v>
      </c>
      <c r="J197" s="247" t="s">
        <v>498</v>
      </c>
      <c r="K197" s="233">
        <v>1</v>
      </c>
      <c r="L197" s="243"/>
      <c r="M197" s="248" t="s">
        <v>351</v>
      </c>
      <c r="N197" s="188"/>
      <c r="O197" s="188"/>
      <c r="P197" s="188"/>
      <c r="Q197" s="188"/>
      <c r="R197" s="188"/>
      <c r="S197" s="188"/>
      <c r="T197" s="188"/>
      <c r="U197" s="188"/>
      <c r="V197" s="188"/>
      <c r="W197" s="188"/>
      <c r="X197" s="188"/>
      <c r="Y197" s="188"/>
      <c r="Z197" s="188"/>
      <c r="AA197" s="188"/>
      <c r="AB197" s="188"/>
      <c r="AC197" s="188"/>
      <c r="AD197" s="188"/>
      <c r="AE197" s="188"/>
      <c r="AF197" s="188"/>
      <c r="AG197" s="188"/>
      <c r="AH197" s="188"/>
      <c r="AI197" s="188"/>
      <c r="AJ197" s="188"/>
      <c r="AK197" s="188"/>
      <c r="AL197" s="188"/>
      <c r="AM197" s="188"/>
      <c r="AN197" s="188"/>
      <c r="AO197" s="188"/>
      <c r="AP197" s="188"/>
      <c r="AQ197" s="188"/>
      <c r="AR197" s="188"/>
      <c r="AS197" s="188"/>
      <c r="AT197" s="188"/>
      <c r="AU197" s="188"/>
      <c r="AV197" s="188"/>
      <c r="AW197" s="188"/>
      <c r="AX197" s="188"/>
      <c r="AY197" s="188"/>
      <c r="AZ197" s="188"/>
      <c r="BA197" s="188"/>
      <c r="BB197" s="188"/>
      <c r="BC197" s="188"/>
      <c r="BD197" s="188"/>
      <c r="BE197" s="188"/>
      <c r="BF197" s="188"/>
      <c r="BG197" s="188"/>
      <c r="BH197" s="188"/>
      <c r="BI197" s="188"/>
      <c r="BJ197" s="188"/>
    </row>
    <row r="198" spans="1:62" s="242" customFormat="1" x14ac:dyDescent="0.3">
      <c r="A198" s="188"/>
      <c r="B198" s="221" t="s">
        <v>456</v>
      </c>
      <c r="C198" s="55" t="s">
        <v>372</v>
      </c>
      <c r="D198" s="55" t="s">
        <v>221</v>
      </c>
      <c r="E198" s="239" t="s">
        <v>225</v>
      </c>
      <c r="F198" s="241"/>
      <c r="G198" s="55">
        <v>1</v>
      </c>
      <c r="H198" s="55" t="s">
        <v>358</v>
      </c>
      <c r="I198" s="245">
        <v>2003</v>
      </c>
      <c r="J198" s="238"/>
      <c r="K198" s="234">
        <v>1</v>
      </c>
      <c r="L198" s="236"/>
      <c r="M198" s="237" t="s">
        <v>351</v>
      </c>
      <c r="N198" s="188"/>
      <c r="O198" s="188"/>
      <c r="P198" s="188"/>
      <c r="Q198" s="188"/>
      <c r="R198" s="188"/>
      <c r="S198" s="188"/>
      <c r="T198" s="188"/>
      <c r="U198" s="188"/>
      <c r="V198" s="188"/>
      <c r="W198" s="188"/>
      <c r="X198" s="188"/>
      <c r="Y198" s="188"/>
      <c r="Z198" s="188"/>
      <c r="AA198" s="188"/>
      <c r="AB198" s="188"/>
      <c r="AC198" s="188"/>
      <c r="AD198" s="188"/>
      <c r="AE198" s="188"/>
      <c r="AF198" s="188"/>
      <c r="AG198" s="188"/>
      <c r="AH198" s="188"/>
      <c r="AI198" s="188"/>
      <c r="AJ198" s="188"/>
      <c r="AK198" s="188"/>
      <c r="AL198" s="188"/>
      <c r="AM198" s="188"/>
      <c r="AN198" s="188"/>
      <c r="AO198" s="188"/>
      <c r="AP198" s="188"/>
      <c r="AQ198" s="188"/>
      <c r="AR198" s="188"/>
      <c r="AS198" s="188"/>
      <c r="AT198" s="188"/>
      <c r="AU198" s="188"/>
      <c r="AV198" s="188"/>
      <c r="AW198" s="188"/>
      <c r="AX198" s="188"/>
      <c r="AY198" s="188"/>
      <c r="AZ198" s="188"/>
      <c r="BA198" s="188"/>
      <c r="BB198" s="188"/>
      <c r="BC198" s="188"/>
      <c r="BD198" s="188"/>
      <c r="BE198" s="188"/>
      <c r="BF198" s="188"/>
      <c r="BG198" s="188"/>
      <c r="BH198" s="188"/>
      <c r="BI198" s="188"/>
      <c r="BJ198" s="188"/>
    </row>
    <row r="199" spans="1:62" s="242" customFormat="1" ht="50.5" x14ac:dyDescent="0.3">
      <c r="A199" s="188"/>
      <c r="B199" s="221" t="s">
        <v>456</v>
      </c>
      <c r="C199" s="55" t="s">
        <v>373</v>
      </c>
      <c r="D199" s="55" t="s">
        <v>227</v>
      </c>
      <c r="E199" s="239" t="s">
        <v>414</v>
      </c>
      <c r="F199" s="241" t="s">
        <v>350</v>
      </c>
      <c r="G199" s="55">
        <v>4</v>
      </c>
      <c r="H199" s="55" t="s">
        <v>358</v>
      </c>
      <c r="I199" s="245">
        <v>2003</v>
      </c>
      <c r="J199" s="238" t="s">
        <v>568</v>
      </c>
      <c r="K199" s="234">
        <v>3</v>
      </c>
      <c r="L199" s="236" t="s">
        <v>569</v>
      </c>
      <c r="M199" s="237" t="s">
        <v>551</v>
      </c>
      <c r="N199" s="188"/>
      <c r="O199" s="188"/>
      <c r="P199" s="188"/>
      <c r="Q199" s="188"/>
      <c r="R199" s="188"/>
      <c r="S199" s="188"/>
      <c r="T199" s="188"/>
      <c r="U199" s="188"/>
      <c r="V199" s="188"/>
      <c r="W199" s="188"/>
      <c r="X199" s="188"/>
      <c r="Y199" s="188"/>
      <c r="Z199" s="188"/>
      <c r="AA199" s="188"/>
      <c r="AB199" s="188"/>
      <c r="AC199" s="188"/>
      <c r="AD199" s="188"/>
      <c r="AE199" s="188"/>
      <c r="AF199" s="188"/>
      <c r="AG199" s="188"/>
      <c r="AH199" s="188"/>
      <c r="AI199" s="188"/>
      <c r="AJ199" s="188"/>
      <c r="AK199" s="188"/>
      <c r="AL199" s="188"/>
      <c r="AM199" s="188"/>
      <c r="AN199" s="188"/>
      <c r="AO199" s="188"/>
      <c r="AP199" s="188"/>
      <c r="AQ199" s="188"/>
      <c r="AR199" s="188"/>
      <c r="AS199" s="188"/>
      <c r="AT199" s="188"/>
      <c r="AU199" s="188"/>
      <c r="AV199" s="188"/>
      <c r="AW199" s="188"/>
      <c r="AX199" s="188"/>
      <c r="AY199" s="188"/>
      <c r="AZ199" s="188"/>
      <c r="BA199" s="188"/>
      <c r="BB199" s="188"/>
      <c r="BC199" s="188"/>
      <c r="BD199" s="188"/>
      <c r="BE199" s="188"/>
      <c r="BF199" s="188"/>
      <c r="BG199" s="188"/>
      <c r="BH199" s="188"/>
      <c r="BI199" s="188"/>
      <c r="BJ199" s="188"/>
    </row>
    <row r="200" spans="1:62" s="242" customFormat="1" x14ac:dyDescent="0.3">
      <c r="A200" s="188"/>
      <c r="B200" s="221" t="s">
        <v>456</v>
      </c>
      <c r="C200" s="55" t="s">
        <v>374</v>
      </c>
      <c r="D200" s="55" t="s">
        <v>227</v>
      </c>
      <c r="E200" s="239" t="s">
        <v>413</v>
      </c>
      <c r="F200" s="241" t="s">
        <v>28</v>
      </c>
      <c r="G200" s="55">
        <v>1</v>
      </c>
      <c r="H200" s="55" t="s">
        <v>358</v>
      </c>
      <c r="I200" s="245">
        <v>2003</v>
      </c>
      <c r="J200" s="238" t="s">
        <v>365</v>
      </c>
      <c r="K200" s="234">
        <v>2</v>
      </c>
      <c r="L200" s="236"/>
      <c r="M200" s="237" t="s">
        <v>513</v>
      </c>
      <c r="N200" s="188"/>
      <c r="O200" s="188"/>
      <c r="P200" s="188"/>
      <c r="Q200" s="188"/>
      <c r="R200" s="188"/>
      <c r="S200" s="188"/>
      <c r="T200" s="188"/>
      <c r="U200" s="188"/>
      <c r="V200" s="188"/>
      <c r="W200" s="188"/>
      <c r="X200" s="188"/>
      <c r="Y200" s="188"/>
      <c r="Z200" s="188"/>
      <c r="AA200" s="188"/>
      <c r="AB200" s="188"/>
      <c r="AC200" s="188"/>
      <c r="AD200" s="188"/>
      <c r="AE200" s="188"/>
      <c r="AF200" s="188"/>
      <c r="AG200" s="188"/>
      <c r="AH200" s="188"/>
      <c r="AI200" s="188"/>
      <c r="AJ200" s="188"/>
      <c r="AK200" s="188"/>
      <c r="AL200" s="188"/>
      <c r="AM200" s="188"/>
      <c r="AN200" s="188"/>
      <c r="AO200" s="188"/>
      <c r="AP200" s="188"/>
      <c r="AQ200" s="188"/>
      <c r="AR200" s="188"/>
      <c r="AS200" s="188"/>
      <c r="AT200" s="188"/>
      <c r="AU200" s="188"/>
      <c r="AV200" s="188"/>
      <c r="AW200" s="188"/>
      <c r="AX200" s="188"/>
      <c r="AY200" s="188"/>
      <c r="AZ200" s="188"/>
      <c r="BA200" s="188"/>
      <c r="BB200" s="188"/>
      <c r="BC200" s="188"/>
      <c r="BD200" s="188"/>
      <c r="BE200" s="188"/>
      <c r="BF200" s="188"/>
      <c r="BG200" s="188"/>
      <c r="BH200" s="188"/>
      <c r="BI200" s="188"/>
      <c r="BJ200" s="188"/>
    </row>
    <row r="201" spans="1:62" s="242" customFormat="1" ht="25.5" x14ac:dyDescent="0.3">
      <c r="A201" s="188"/>
      <c r="B201" s="221" t="s">
        <v>456</v>
      </c>
      <c r="C201" s="55" t="s">
        <v>376</v>
      </c>
      <c r="D201" s="55" t="s">
        <v>231</v>
      </c>
      <c r="E201" s="239" t="s">
        <v>232</v>
      </c>
      <c r="F201" s="241"/>
      <c r="G201" s="55">
        <v>4</v>
      </c>
      <c r="H201" s="55" t="s">
        <v>358</v>
      </c>
      <c r="I201" s="245">
        <v>2003</v>
      </c>
      <c r="J201" s="238" t="s">
        <v>550</v>
      </c>
      <c r="K201" s="234">
        <v>3</v>
      </c>
      <c r="L201" s="236"/>
      <c r="M201" s="237" t="s">
        <v>572</v>
      </c>
      <c r="N201" s="188"/>
      <c r="O201" s="188"/>
      <c r="P201" s="188"/>
      <c r="Q201" s="188"/>
      <c r="R201" s="188"/>
      <c r="S201" s="188"/>
      <c r="T201" s="188"/>
      <c r="U201" s="188"/>
      <c r="V201" s="188"/>
      <c r="W201" s="188"/>
      <c r="X201" s="188"/>
      <c r="Y201" s="188"/>
      <c r="Z201" s="188"/>
      <c r="AA201" s="188"/>
      <c r="AB201" s="188"/>
      <c r="AC201" s="188"/>
      <c r="AD201" s="188"/>
      <c r="AE201" s="188"/>
      <c r="AF201" s="188"/>
      <c r="AG201" s="188"/>
      <c r="AH201" s="188"/>
      <c r="AI201" s="188"/>
      <c r="AJ201" s="188"/>
      <c r="AK201" s="188"/>
      <c r="AL201" s="188"/>
      <c r="AM201" s="188"/>
      <c r="AN201" s="188"/>
      <c r="AO201" s="188"/>
      <c r="AP201" s="188"/>
      <c r="AQ201" s="188"/>
      <c r="AR201" s="188"/>
      <c r="AS201" s="188"/>
      <c r="AT201" s="188"/>
      <c r="AU201" s="188"/>
      <c r="AV201" s="188"/>
      <c r="AW201" s="188"/>
      <c r="AX201" s="188"/>
      <c r="AY201" s="188"/>
      <c r="AZ201" s="188"/>
      <c r="BA201" s="188"/>
      <c r="BB201" s="188"/>
      <c r="BC201" s="188"/>
      <c r="BD201" s="188"/>
      <c r="BE201" s="188"/>
      <c r="BF201" s="188"/>
      <c r="BG201" s="188"/>
      <c r="BH201" s="188"/>
      <c r="BI201" s="188"/>
      <c r="BJ201" s="188"/>
    </row>
    <row r="202" spans="1:62" s="242" customFormat="1" ht="38" x14ac:dyDescent="0.3">
      <c r="A202" s="188"/>
      <c r="B202" s="221" t="s">
        <v>456</v>
      </c>
      <c r="C202" s="55" t="s">
        <v>377</v>
      </c>
      <c r="D202" s="55" t="s">
        <v>253</v>
      </c>
      <c r="E202" s="239" t="s">
        <v>370</v>
      </c>
      <c r="F202" s="241" t="s">
        <v>350</v>
      </c>
      <c r="G202" s="55">
        <v>1</v>
      </c>
      <c r="H202" s="55" t="s">
        <v>358</v>
      </c>
      <c r="I202" s="245">
        <v>2003</v>
      </c>
      <c r="J202" s="238" t="s">
        <v>534</v>
      </c>
      <c r="K202" s="234">
        <v>4</v>
      </c>
      <c r="L202" s="236" t="s">
        <v>566</v>
      </c>
      <c r="M202" s="237" t="s">
        <v>575</v>
      </c>
      <c r="N202" s="188"/>
      <c r="O202" s="188"/>
      <c r="P202" s="188"/>
      <c r="Q202" s="188"/>
      <c r="R202" s="188"/>
      <c r="S202" s="188"/>
      <c r="T202" s="188"/>
      <c r="U202" s="188"/>
      <c r="V202" s="188"/>
      <c r="W202" s="188"/>
      <c r="X202" s="188"/>
      <c r="Y202" s="188"/>
      <c r="Z202" s="188"/>
      <c r="AA202" s="188"/>
      <c r="AB202" s="188"/>
      <c r="AC202" s="188"/>
      <c r="AD202" s="188"/>
      <c r="AE202" s="188"/>
      <c r="AF202" s="188"/>
      <c r="AG202" s="188"/>
      <c r="AH202" s="188"/>
      <c r="AI202" s="188"/>
      <c r="AJ202" s="188"/>
      <c r="AK202" s="188"/>
      <c r="AL202" s="188"/>
      <c r="AM202" s="188"/>
      <c r="AN202" s="188"/>
      <c r="AO202" s="188"/>
      <c r="AP202" s="188"/>
      <c r="AQ202" s="188"/>
      <c r="AR202" s="188"/>
      <c r="AS202" s="188"/>
      <c r="AT202" s="188"/>
      <c r="AU202" s="188"/>
      <c r="AV202" s="188"/>
      <c r="AW202" s="188"/>
      <c r="AX202" s="188"/>
      <c r="AY202" s="188"/>
      <c r="AZ202" s="188"/>
      <c r="BA202" s="188"/>
      <c r="BB202" s="188"/>
      <c r="BC202" s="188"/>
      <c r="BD202" s="188"/>
      <c r="BE202" s="188"/>
      <c r="BF202" s="188"/>
      <c r="BG202" s="188"/>
      <c r="BH202" s="188"/>
      <c r="BI202" s="188"/>
      <c r="BJ202" s="188"/>
    </row>
    <row r="203" spans="1:62" s="242" customFormat="1" x14ac:dyDescent="0.3">
      <c r="A203" s="188"/>
      <c r="B203" s="221" t="s">
        <v>457</v>
      </c>
      <c r="C203" s="244" t="s">
        <v>371</v>
      </c>
      <c r="D203" s="244" t="s">
        <v>221</v>
      </c>
      <c r="E203" s="245" t="s">
        <v>222</v>
      </c>
      <c r="F203" s="246"/>
      <c r="G203" s="244"/>
      <c r="H203" s="244" t="s">
        <v>358</v>
      </c>
      <c r="I203" s="245">
        <v>2003</v>
      </c>
      <c r="J203" s="247" t="s">
        <v>458</v>
      </c>
      <c r="K203" s="233"/>
      <c r="L203" s="243"/>
      <c r="M203" s="248" t="s">
        <v>351</v>
      </c>
      <c r="N203" s="188"/>
      <c r="O203" s="188"/>
      <c r="P203" s="188"/>
      <c r="Q203" s="188"/>
      <c r="R203" s="188"/>
      <c r="S203" s="188"/>
      <c r="T203" s="188"/>
      <c r="U203" s="188"/>
      <c r="V203" s="188"/>
      <c r="W203" s="188"/>
      <c r="X203" s="188"/>
      <c r="Y203" s="188"/>
      <c r="Z203" s="188"/>
      <c r="AA203" s="188"/>
      <c r="AB203" s="188"/>
      <c r="AC203" s="188"/>
      <c r="AD203" s="188"/>
      <c r="AE203" s="188"/>
      <c r="AF203" s="188"/>
      <c r="AG203" s="188"/>
      <c r="AH203" s="188"/>
      <c r="AI203" s="188"/>
      <c r="AJ203" s="188"/>
      <c r="AK203" s="188"/>
      <c r="AL203" s="188"/>
      <c r="AM203" s="188"/>
      <c r="AN203" s="188"/>
      <c r="AO203" s="188"/>
      <c r="AP203" s="188"/>
      <c r="AQ203" s="188"/>
      <c r="AR203" s="188"/>
      <c r="AS203" s="188"/>
      <c r="AT203" s="188"/>
      <c r="AU203" s="188"/>
      <c r="AV203" s="188"/>
      <c r="AW203" s="188"/>
      <c r="AX203" s="188"/>
      <c r="AY203" s="188"/>
      <c r="AZ203" s="188"/>
      <c r="BA203" s="188"/>
      <c r="BB203" s="188"/>
      <c r="BC203" s="188"/>
      <c r="BD203" s="188"/>
      <c r="BE203" s="188"/>
      <c r="BF203" s="188"/>
      <c r="BG203" s="188"/>
      <c r="BH203" s="188"/>
      <c r="BI203" s="188"/>
      <c r="BJ203" s="188"/>
    </row>
    <row r="204" spans="1:62" s="242" customFormat="1" x14ac:dyDescent="0.3">
      <c r="A204" s="188"/>
      <c r="B204" s="221" t="s">
        <v>457</v>
      </c>
      <c r="C204" s="55" t="s">
        <v>372</v>
      </c>
      <c r="D204" s="55" t="s">
        <v>221</v>
      </c>
      <c r="E204" s="239" t="s">
        <v>225</v>
      </c>
      <c r="F204" s="241"/>
      <c r="G204" s="55"/>
      <c r="H204" s="55" t="s">
        <v>358</v>
      </c>
      <c r="I204" s="245">
        <v>2003</v>
      </c>
      <c r="J204" s="247" t="s">
        <v>458</v>
      </c>
      <c r="K204" s="234"/>
      <c r="L204" s="236"/>
      <c r="M204" s="237" t="s">
        <v>351</v>
      </c>
      <c r="N204" s="188"/>
      <c r="O204" s="188"/>
      <c r="P204" s="188"/>
      <c r="Q204" s="188"/>
      <c r="R204" s="188"/>
      <c r="S204" s="188"/>
      <c r="T204" s="188"/>
      <c r="U204" s="188"/>
      <c r="V204" s="188"/>
      <c r="W204" s="188"/>
      <c r="X204" s="188"/>
      <c r="Y204" s="188"/>
      <c r="Z204" s="188"/>
      <c r="AA204" s="188"/>
      <c r="AB204" s="188"/>
      <c r="AC204" s="188"/>
      <c r="AD204" s="188"/>
      <c r="AE204" s="188"/>
      <c r="AF204" s="188"/>
      <c r="AG204" s="188"/>
      <c r="AH204" s="188"/>
      <c r="AI204" s="188"/>
      <c r="AJ204" s="188"/>
      <c r="AK204" s="188"/>
      <c r="AL204" s="188"/>
      <c r="AM204" s="188"/>
      <c r="AN204" s="188"/>
      <c r="AO204" s="188"/>
      <c r="AP204" s="188"/>
      <c r="AQ204" s="188"/>
      <c r="AR204" s="188"/>
      <c r="AS204" s="188"/>
      <c r="AT204" s="188"/>
      <c r="AU204" s="188"/>
      <c r="AV204" s="188"/>
      <c r="AW204" s="188"/>
      <c r="AX204" s="188"/>
      <c r="AY204" s="188"/>
      <c r="AZ204" s="188"/>
      <c r="BA204" s="188"/>
      <c r="BB204" s="188"/>
      <c r="BC204" s="188"/>
      <c r="BD204" s="188"/>
      <c r="BE204" s="188"/>
      <c r="BF204" s="188"/>
      <c r="BG204" s="188"/>
      <c r="BH204" s="188"/>
      <c r="BI204" s="188"/>
      <c r="BJ204" s="188"/>
    </row>
    <row r="205" spans="1:62" s="242" customFormat="1" ht="50.5" x14ac:dyDescent="0.3">
      <c r="A205" s="188"/>
      <c r="B205" s="221" t="s">
        <v>457</v>
      </c>
      <c r="C205" s="55" t="s">
        <v>373</v>
      </c>
      <c r="D205" s="55" t="s">
        <v>227</v>
      </c>
      <c r="E205" s="239" t="s">
        <v>414</v>
      </c>
      <c r="F205" s="241" t="s">
        <v>350</v>
      </c>
      <c r="G205" s="55"/>
      <c r="H205" s="55" t="s">
        <v>358</v>
      </c>
      <c r="I205" s="245">
        <v>2003</v>
      </c>
      <c r="J205" s="238" t="s">
        <v>568</v>
      </c>
      <c r="K205" s="234">
        <v>3</v>
      </c>
      <c r="L205" s="236" t="s">
        <v>569</v>
      </c>
      <c r="M205" s="237" t="s">
        <v>551</v>
      </c>
      <c r="N205" s="188"/>
      <c r="O205" s="188"/>
      <c r="P205" s="188"/>
      <c r="Q205" s="188"/>
      <c r="R205" s="188"/>
      <c r="S205" s="188"/>
      <c r="T205" s="188"/>
      <c r="U205" s="188"/>
      <c r="V205" s="188"/>
      <c r="W205" s="188"/>
      <c r="X205" s="188"/>
      <c r="Y205" s="188"/>
      <c r="Z205" s="188"/>
      <c r="AA205" s="188"/>
      <c r="AB205" s="188"/>
      <c r="AC205" s="188"/>
      <c r="AD205" s="188"/>
      <c r="AE205" s="188"/>
      <c r="AF205" s="188"/>
      <c r="AG205" s="188"/>
      <c r="AH205" s="188"/>
      <c r="AI205" s="188"/>
      <c r="AJ205" s="188"/>
      <c r="AK205" s="188"/>
      <c r="AL205" s="188"/>
      <c r="AM205" s="188"/>
      <c r="AN205" s="188"/>
      <c r="AO205" s="188"/>
      <c r="AP205" s="188"/>
      <c r="AQ205" s="188"/>
      <c r="AR205" s="188"/>
      <c r="AS205" s="188"/>
      <c r="AT205" s="188"/>
      <c r="AU205" s="188"/>
      <c r="AV205" s="188"/>
      <c r="AW205" s="188"/>
      <c r="AX205" s="188"/>
      <c r="AY205" s="188"/>
      <c r="AZ205" s="188"/>
      <c r="BA205" s="188"/>
      <c r="BB205" s="188"/>
      <c r="BC205" s="188"/>
      <c r="BD205" s="188"/>
      <c r="BE205" s="188"/>
      <c r="BF205" s="188"/>
      <c r="BG205" s="188"/>
      <c r="BH205" s="188"/>
      <c r="BI205" s="188"/>
      <c r="BJ205" s="188"/>
    </row>
    <row r="206" spans="1:62" s="242" customFormat="1" x14ac:dyDescent="0.3">
      <c r="A206" s="188"/>
      <c r="B206" s="221" t="s">
        <v>457</v>
      </c>
      <c r="C206" s="55" t="s">
        <v>374</v>
      </c>
      <c r="D206" s="55" t="s">
        <v>227</v>
      </c>
      <c r="E206" s="239" t="s">
        <v>413</v>
      </c>
      <c r="F206" s="241" t="s">
        <v>28</v>
      </c>
      <c r="G206" s="55"/>
      <c r="H206" s="55" t="s">
        <v>358</v>
      </c>
      <c r="I206" s="245">
        <v>2003</v>
      </c>
      <c r="J206" s="247" t="s">
        <v>458</v>
      </c>
      <c r="K206" s="234"/>
      <c r="L206" s="236"/>
      <c r="M206" s="237"/>
      <c r="N206" s="188"/>
      <c r="O206" s="188"/>
      <c r="P206" s="188"/>
      <c r="Q206" s="188"/>
      <c r="R206" s="188"/>
      <c r="S206" s="188"/>
      <c r="T206" s="188"/>
      <c r="U206" s="188"/>
      <c r="V206" s="188"/>
      <c r="W206" s="188"/>
      <c r="X206" s="188"/>
      <c r="Y206" s="188"/>
      <c r="Z206" s="188"/>
      <c r="AA206" s="188"/>
      <c r="AB206" s="188"/>
      <c r="AC206" s="188"/>
      <c r="AD206" s="188"/>
      <c r="AE206" s="188"/>
      <c r="AF206" s="188"/>
      <c r="AG206" s="188"/>
      <c r="AH206" s="188"/>
      <c r="AI206" s="188"/>
      <c r="AJ206" s="188"/>
      <c r="AK206" s="188"/>
      <c r="AL206" s="188"/>
      <c r="AM206" s="188"/>
      <c r="AN206" s="188"/>
      <c r="AO206" s="188"/>
      <c r="AP206" s="188"/>
      <c r="AQ206" s="188"/>
      <c r="AR206" s="188"/>
      <c r="AS206" s="188"/>
      <c r="AT206" s="188"/>
      <c r="AU206" s="188"/>
      <c r="AV206" s="188"/>
      <c r="AW206" s="188"/>
      <c r="AX206" s="188"/>
      <c r="AY206" s="188"/>
      <c r="AZ206" s="188"/>
      <c r="BA206" s="188"/>
      <c r="BB206" s="188"/>
      <c r="BC206" s="188"/>
      <c r="BD206" s="188"/>
      <c r="BE206" s="188"/>
      <c r="BF206" s="188"/>
      <c r="BG206" s="188"/>
      <c r="BH206" s="188"/>
      <c r="BI206" s="188"/>
      <c r="BJ206" s="188"/>
    </row>
    <row r="207" spans="1:62" s="242" customFormat="1" x14ac:dyDescent="0.3">
      <c r="A207" s="188"/>
      <c r="B207" s="221" t="s">
        <v>457</v>
      </c>
      <c r="C207" s="55" t="s">
        <v>375</v>
      </c>
      <c r="D207" s="55" t="s">
        <v>227</v>
      </c>
      <c r="E207" s="239" t="s">
        <v>230</v>
      </c>
      <c r="F207" s="241" t="s">
        <v>28</v>
      </c>
      <c r="G207" s="55"/>
      <c r="H207" s="55" t="s">
        <v>358</v>
      </c>
      <c r="I207" s="245">
        <v>2003</v>
      </c>
      <c r="J207" s="247" t="s">
        <v>458</v>
      </c>
      <c r="K207" s="234"/>
      <c r="L207" s="236"/>
      <c r="M207" s="237"/>
      <c r="N207" s="188"/>
      <c r="O207" s="188"/>
      <c r="P207" s="188"/>
      <c r="Q207" s="188"/>
      <c r="R207" s="188"/>
      <c r="S207" s="188"/>
      <c r="T207" s="188"/>
      <c r="U207" s="188"/>
      <c r="V207" s="188"/>
      <c r="W207" s="188"/>
      <c r="X207" s="188"/>
      <c r="Y207" s="188"/>
      <c r="Z207" s="188"/>
      <c r="AA207" s="188"/>
      <c r="AB207" s="188"/>
      <c r="AC207" s="188"/>
      <c r="AD207" s="188"/>
      <c r="AE207" s="188"/>
      <c r="AF207" s="188"/>
      <c r="AG207" s="188"/>
      <c r="AH207" s="188"/>
      <c r="AI207" s="188"/>
      <c r="AJ207" s="188"/>
      <c r="AK207" s="188"/>
      <c r="AL207" s="188"/>
      <c r="AM207" s="188"/>
      <c r="AN207" s="188"/>
      <c r="AO207" s="188"/>
      <c r="AP207" s="188"/>
      <c r="AQ207" s="188"/>
      <c r="AR207" s="188"/>
      <c r="AS207" s="188"/>
      <c r="AT207" s="188"/>
      <c r="AU207" s="188"/>
      <c r="AV207" s="188"/>
      <c r="AW207" s="188"/>
      <c r="AX207" s="188"/>
      <c r="AY207" s="188"/>
      <c r="AZ207" s="188"/>
      <c r="BA207" s="188"/>
      <c r="BB207" s="188"/>
      <c r="BC207" s="188"/>
      <c r="BD207" s="188"/>
      <c r="BE207" s="188"/>
      <c r="BF207" s="188"/>
      <c r="BG207" s="188"/>
      <c r="BH207" s="188"/>
      <c r="BI207" s="188"/>
      <c r="BJ207" s="188"/>
    </row>
    <row r="208" spans="1:62" s="242" customFormat="1" ht="25.5" x14ac:dyDescent="0.3">
      <c r="A208" s="188"/>
      <c r="B208" s="221" t="s">
        <v>457</v>
      </c>
      <c r="C208" s="55" t="s">
        <v>376</v>
      </c>
      <c r="D208" s="55" t="s">
        <v>231</v>
      </c>
      <c r="E208" s="239" t="s">
        <v>232</v>
      </c>
      <c r="F208" s="241"/>
      <c r="G208" s="55"/>
      <c r="H208" s="55" t="s">
        <v>358</v>
      </c>
      <c r="I208" s="245">
        <v>2003</v>
      </c>
      <c r="J208" s="238" t="s">
        <v>550</v>
      </c>
      <c r="K208" s="234">
        <v>3</v>
      </c>
      <c r="L208" s="236"/>
      <c r="M208" s="237" t="s">
        <v>572</v>
      </c>
      <c r="N208" s="188"/>
      <c r="O208" s="188"/>
      <c r="P208" s="188"/>
      <c r="Q208" s="188"/>
      <c r="R208" s="188"/>
      <c r="S208" s="188"/>
      <c r="T208" s="188"/>
      <c r="U208" s="188"/>
      <c r="V208" s="188"/>
      <c r="W208" s="188"/>
      <c r="X208" s="188"/>
      <c r="Y208" s="188"/>
      <c r="Z208" s="188"/>
      <c r="AA208" s="188"/>
      <c r="AB208" s="188"/>
      <c r="AC208" s="188"/>
      <c r="AD208" s="188"/>
      <c r="AE208" s="188"/>
      <c r="AF208" s="188"/>
      <c r="AG208" s="188"/>
      <c r="AH208" s="188"/>
      <c r="AI208" s="188"/>
      <c r="AJ208" s="188"/>
      <c r="AK208" s="188"/>
      <c r="AL208" s="188"/>
      <c r="AM208" s="188"/>
      <c r="AN208" s="188"/>
      <c r="AO208" s="188"/>
      <c r="AP208" s="188"/>
      <c r="AQ208" s="188"/>
      <c r="AR208" s="188"/>
      <c r="AS208" s="188"/>
      <c r="AT208" s="188"/>
      <c r="AU208" s="188"/>
      <c r="AV208" s="188"/>
      <c r="AW208" s="188"/>
      <c r="AX208" s="188"/>
      <c r="AY208" s="188"/>
      <c r="AZ208" s="188"/>
      <c r="BA208" s="188"/>
      <c r="BB208" s="188"/>
      <c r="BC208" s="188"/>
      <c r="BD208" s="188"/>
      <c r="BE208" s="188"/>
      <c r="BF208" s="188"/>
      <c r="BG208" s="188"/>
      <c r="BH208" s="188"/>
      <c r="BI208" s="188"/>
      <c r="BJ208" s="188"/>
    </row>
    <row r="209" spans="1:62" s="242" customFormat="1" ht="38" x14ac:dyDescent="0.3">
      <c r="A209" s="188"/>
      <c r="B209" s="221" t="s">
        <v>457</v>
      </c>
      <c r="C209" s="55" t="s">
        <v>377</v>
      </c>
      <c r="D209" s="55" t="s">
        <v>253</v>
      </c>
      <c r="E209" s="239" t="s">
        <v>370</v>
      </c>
      <c r="F209" s="241" t="s">
        <v>350</v>
      </c>
      <c r="G209" s="55"/>
      <c r="H209" s="55" t="s">
        <v>358</v>
      </c>
      <c r="I209" s="245">
        <v>2003</v>
      </c>
      <c r="J209" s="238" t="s">
        <v>534</v>
      </c>
      <c r="K209" s="234">
        <v>4</v>
      </c>
      <c r="L209" s="236" t="s">
        <v>566</v>
      </c>
      <c r="M209" s="237" t="s">
        <v>575</v>
      </c>
      <c r="N209" s="188"/>
      <c r="O209" s="188"/>
      <c r="P209" s="188"/>
      <c r="Q209" s="188"/>
      <c r="R209" s="188"/>
      <c r="S209" s="188"/>
      <c r="T209" s="188"/>
      <c r="U209" s="188"/>
      <c r="V209" s="188"/>
      <c r="W209" s="188"/>
      <c r="X209" s="188"/>
      <c r="Y209" s="188"/>
      <c r="Z209" s="188"/>
      <c r="AA209" s="188"/>
      <c r="AB209" s="188"/>
      <c r="AC209" s="188"/>
      <c r="AD209" s="188"/>
      <c r="AE209" s="188"/>
      <c r="AF209" s="188"/>
      <c r="AG209" s="188"/>
      <c r="AH209" s="188"/>
      <c r="AI209" s="188"/>
      <c r="AJ209" s="188"/>
      <c r="AK209" s="188"/>
      <c r="AL209" s="188"/>
      <c r="AM209" s="188"/>
      <c r="AN209" s="188"/>
      <c r="AO209" s="188"/>
      <c r="AP209" s="188"/>
      <c r="AQ209" s="188"/>
      <c r="AR209" s="188"/>
      <c r="AS209" s="188"/>
      <c r="AT209" s="188"/>
      <c r="AU209" s="188"/>
      <c r="AV209" s="188"/>
      <c r="AW209" s="188"/>
      <c r="AX209" s="188"/>
      <c r="AY209" s="188"/>
      <c r="AZ209" s="188"/>
      <c r="BA209" s="188"/>
      <c r="BB209" s="188"/>
      <c r="BC209" s="188"/>
      <c r="BD209" s="188"/>
      <c r="BE209" s="188"/>
      <c r="BF209" s="188"/>
      <c r="BG209" s="188"/>
      <c r="BH209" s="188"/>
      <c r="BI209" s="188"/>
      <c r="BJ209" s="188"/>
    </row>
    <row r="210" spans="1:62" s="242" customFormat="1" ht="25.5" x14ac:dyDescent="0.3">
      <c r="A210" s="188"/>
      <c r="B210" s="221" t="s">
        <v>459</v>
      </c>
      <c r="C210" s="55" t="s">
        <v>376</v>
      </c>
      <c r="D210" s="55" t="s">
        <v>231</v>
      </c>
      <c r="E210" s="239" t="s">
        <v>232</v>
      </c>
      <c r="F210" s="241"/>
      <c r="G210" s="55">
        <v>4</v>
      </c>
      <c r="H210" s="55" t="s">
        <v>358</v>
      </c>
      <c r="I210" s="245">
        <v>2003</v>
      </c>
      <c r="J210" s="238" t="s">
        <v>550</v>
      </c>
      <c r="K210" s="234">
        <v>3</v>
      </c>
      <c r="L210" s="236"/>
      <c r="M210" s="237" t="s">
        <v>572</v>
      </c>
      <c r="N210" s="188"/>
      <c r="O210" s="188"/>
      <c r="P210" s="188"/>
      <c r="Q210" s="188"/>
      <c r="R210" s="188"/>
      <c r="S210" s="188"/>
      <c r="T210" s="188"/>
      <c r="U210" s="188"/>
      <c r="V210" s="188"/>
      <c r="W210" s="188"/>
      <c r="X210" s="188"/>
      <c r="Y210" s="188"/>
      <c r="Z210" s="188"/>
      <c r="AA210" s="188"/>
      <c r="AB210" s="188"/>
      <c r="AC210" s="188"/>
      <c r="AD210" s="188"/>
      <c r="AE210" s="188"/>
      <c r="AF210" s="188"/>
      <c r="AG210" s="188"/>
      <c r="AH210" s="188"/>
      <c r="AI210" s="188"/>
      <c r="AJ210" s="188"/>
      <c r="AK210" s="188"/>
      <c r="AL210" s="188"/>
      <c r="AM210" s="188"/>
      <c r="AN210" s="188"/>
      <c r="AO210" s="188"/>
      <c r="AP210" s="188"/>
      <c r="AQ210" s="188"/>
      <c r="AR210" s="188"/>
      <c r="AS210" s="188"/>
      <c r="AT210" s="188"/>
      <c r="AU210" s="188"/>
      <c r="AV210" s="188"/>
      <c r="AW210" s="188"/>
      <c r="AX210" s="188"/>
      <c r="AY210" s="188"/>
      <c r="AZ210" s="188"/>
      <c r="BA210" s="188"/>
      <c r="BB210" s="188"/>
      <c r="BC210" s="188"/>
      <c r="BD210" s="188"/>
      <c r="BE210" s="188"/>
      <c r="BF210" s="188"/>
      <c r="BG210" s="188"/>
      <c r="BH210" s="188"/>
      <c r="BI210" s="188"/>
      <c r="BJ210" s="188"/>
    </row>
    <row r="211" spans="1:62" s="242" customFormat="1" x14ac:dyDescent="0.3">
      <c r="A211" s="188"/>
      <c r="B211" s="221" t="s">
        <v>460</v>
      </c>
      <c r="C211" s="244" t="s">
        <v>371</v>
      </c>
      <c r="D211" s="244" t="s">
        <v>221</v>
      </c>
      <c r="E211" s="245" t="s">
        <v>222</v>
      </c>
      <c r="F211" s="246"/>
      <c r="G211" s="244">
        <v>1</v>
      </c>
      <c r="H211" s="244" t="s">
        <v>358</v>
      </c>
      <c r="I211" s="245">
        <v>2003</v>
      </c>
      <c r="J211" s="247" t="s">
        <v>485</v>
      </c>
      <c r="K211" s="233">
        <v>1</v>
      </c>
      <c r="L211" s="243"/>
      <c r="M211" s="248" t="s">
        <v>351</v>
      </c>
      <c r="N211" s="188"/>
      <c r="O211" s="188"/>
      <c r="P211" s="188"/>
      <c r="Q211" s="188"/>
      <c r="R211" s="188"/>
      <c r="S211" s="188"/>
      <c r="T211" s="188"/>
      <c r="U211" s="188"/>
      <c r="V211" s="188"/>
      <c r="W211" s="188"/>
      <c r="X211" s="188"/>
      <c r="Y211" s="188"/>
      <c r="Z211" s="188"/>
      <c r="AA211" s="188"/>
      <c r="AB211" s="188"/>
      <c r="AC211" s="188"/>
      <c r="AD211" s="188"/>
      <c r="AE211" s="188"/>
      <c r="AF211" s="188"/>
      <c r="AG211" s="188"/>
      <c r="AH211" s="188"/>
      <c r="AI211" s="188"/>
      <c r="AJ211" s="188"/>
      <c r="AK211" s="188"/>
      <c r="AL211" s="188"/>
      <c r="AM211" s="188"/>
      <c r="AN211" s="188"/>
      <c r="AO211" s="188"/>
      <c r="AP211" s="188"/>
      <c r="AQ211" s="188"/>
      <c r="AR211" s="188"/>
      <c r="AS211" s="188"/>
      <c r="AT211" s="188"/>
      <c r="AU211" s="188"/>
      <c r="AV211" s="188"/>
      <c r="AW211" s="188"/>
      <c r="AX211" s="188"/>
      <c r="AY211" s="188"/>
      <c r="AZ211" s="188"/>
      <c r="BA211" s="188"/>
      <c r="BB211" s="188"/>
      <c r="BC211" s="188"/>
      <c r="BD211" s="188"/>
      <c r="BE211" s="188"/>
      <c r="BF211" s="188"/>
      <c r="BG211" s="188"/>
      <c r="BH211" s="188"/>
      <c r="BI211" s="188"/>
      <c r="BJ211" s="188"/>
    </row>
    <row r="212" spans="1:62" s="242" customFormat="1" x14ac:dyDescent="0.3">
      <c r="A212" s="188"/>
      <c r="B212" s="221" t="s">
        <v>460</v>
      </c>
      <c r="C212" s="55" t="s">
        <v>372</v>
      </c>
      <c r="D212" s="55" t="s">
        <v>221</v>
      </c>
      <c r="E212" s="239" t="s">
        <v>225</v>
      </c>
      <c r="F212" s="241"/>
      <c r="G212" s="55">
        <v>1</v>
      </c>
      <c r="H212" s="55" t="s">
        <v>358</v>
      </c>
      <c r="I212" s="245">
        <v>2003</v>
      </c>
      <c r="J212" s="238"/>
      <c r="K212" s="234">
        <v>1</v>
      </c>
      <c r="L212" s="236"/>
      <c r="M212" s="237" t="s">
        <v>351</v>
      </c>
      <c r="N212" s="188"/>
      <c r="O212" s="188"/>
      <c r="P212" s="188"/>
      <c r="Q212" s="188"/>
      <c r="R212" s="188"/>
      <c r="S212" s="188"/>
      <c r="T212" s="188"/>
      <c r="U212" s="188"/>
      <c r="V212" s="188"/>
      <c r="W212" s="188"/>
      <c r="X212" s="188"/>
      <c r="Y212" s="188"/>
      <c r="Z212" s="188"/>
      <c r="AA212" s="188"/>
      <c r="AB212" s="188"/>
      <c r="AC212" s="188"/>
      <c r="AD212" s="188"/>
      <c r="AE212" s="188"/>
      <c r="AF212" s="188"/>
      <c r="AG212" s="188"/>
      <c r="AH212" s="188"/>
      <c r="AI212" s="188"/>
      <c r="AJ212" s="188"/>
      <c r="AK212" s="188"/>
      <c r="AL212" s="188"/>
      <c r="AM212" s="188"/>
      <c r="AN212" s="188"/>
      <c r="AO212" s="188"/>
      <c r="AP212" s="188"/>
      <c r="AQ212" s="188"/>
      <c r="AR212" s="188"/>
      <c r="AS212" s="188"/>
      <c r="AT212" s="188"/>
      <c r="AU212" s="188"/>
      <c r="AV212" s="188"/>
      <c r="AW212" s="188"/>
      <c r="AX212" s="188"/>
      <c r="AY212" s="188"/>
      <c r="AZ212" s="188"/>
      <c r="BA212" s="188"/>
      <c r="BB212" s="188"/>
      <c r="BC212" s="188"/>
      <c r="BD212" s="188"/>
      <c r="BE212" s="188"/>
      <c r="BF212" s="188"/>
      <c r="BG212" s="188"/>
      <c r="BH212" s="188"/>
      <c r="BI212" s="188"/>
      <c r="BJ212" s="188"/>
    </row>
    <row r="213" spans="1:62" s="242" customFormat="1" ht="50.5" x14ac:dyDescent="0.3">
      <c r="A213" s="188"/>
      <c r="B213" s="221" t="s">
        <v>460</v>
      </c>
      <c r="C213" s="55" t="s">
        <v>373</v>
      </c>
      <c r="D213" s="55" t="s">
        <v>227</v>
      </c>
      <c r="E213" s="239" t="s">
        <v>414</v>
      </c>
      <c r="F213" s="241" t="s">
        <v>350</v>
      </c>
      <c r="G213" s="55">
        <v>3</v>
      </c>
      <c r="H213" s="55" t="s">
        <v>358</v>
      </c>
      <c r="I213" s="245">
        <v>2003</v>
      </c>
      <c r="J213" s="238" t="s">
        <v>568</v>
      </c>
      <c r="K213" s="234">
        <v>3</v>
      </c>
      <c r="L213" s="236" t="s">
        <v>569</v>
      </c>
      <c r="M213" s="237" t="s">
        <v>551</v>
      </c>
      <c r="N213" s="188"/>
      <c r="O213" s="188"/>
      <c r="P213" s="188"/>
      <c r="Q213" s="188"/>
      <c r="R213" s="188"/>
      <c r="S213" s="188"/>
      <c r="T213" s="188"/>
      <c r="U213" s="188"/>
      <c r="V213" s="188"/>
      <c r="W213" s="188"/>
      <c r="X213" s="188"/>
      <c r="Y213" s="188"/>
      <c r="Z213" s="188"/>
      <c r="AA213" s="188"/>
      <c r="AB213" s="188"/>
      <c r="AC213" s="188"/>
      <c r="AD213" s="188"/>
      <c r="AE213" s="188"/>
      <c r="AF213" s="188"/>
      <c r="AG213" s="188"/>
      <c r="AH213" s="188"/>
      <c r="AI213" s="188"/>
      <c r="AJ213" s="188"/>
      <c r="AK213" s="188"/>
      <c r="AL213" s="188"/>
      <c r="AM213" s="188"/>
      <c r="AN213" s="188"/>
      <c r="AO213" s="188"/>
      <c r="AP213" s="188"/>
      <c r="AQ213" s="188"/>
      <c r="AR213" s="188"/>
      <c r="AS213" s="188"/>
      <c r="AT213" s="188"/>
      <c r="AU213" s="188"/>
      <c r="AV213" s="188"/>
      <c r="AW213" s="188"/>
      <c r="AX213" s="188"/>
      <c r="AY213" s="188"/>
      <c r="AZ213" s="188"/>
      <c r="BA213" s="188"/>
      <c r="BB213" s="188"/>
      <c r="BC213" s="188"/>
      <c r="BD213" s="188"/>
      <c r="BE213" s="188"/>
      <c r="BF213" s="188"/>
      <c r="BG213" s="188"/>
      <c r="BH213" s="188"/>
      <c r="BI213" s="188"/>
      <c r="BJ213" s="188"/>
    </row>
    <row r="214" spans="1:62" s="242" customFormat="1" ht="25.5" x14ac:dyDescent="0.3">
      <c r="A214" s="188"/>
      <c r="B214" s="221" t="s">
        <v>460</v>
      </c>
      <c r="C214" s="55" t="s">
        <v>376</v>
      </c>
      <c r="D214" s="55" t="s">
        <v>231</v>
      </c>
      <c r="E214" s="239" t="s">
        <v>232</v>
      </c>
      <c r="F214" s="241"/>
      <c r="G214" s="55">
        <v>3</v>
      </c>
      <c r="H214" s="55" t="s">
        <v>358</v>
      </c>
      <c r="I214" s="245">
        <v>2003</v>
      </c>
      <c r="J214" s="238" t="s">
        <v>550</v>
      </c>
      <c r="K214" s="234">
        <v>3</v>
      </c>
      <c r="L214" s="236"/>
      <c r="M214" s="237" t="s">
        <v>572</v>
      </c>
      <c r="N214" s="188"/>
      <c r="O214" s="188"/>
      <c r="P214" s="188"/>
      <c r="Q214" s="188"/>
      <c r="R214" s="188"/>
      <c r="S214" s="188"/>
      <c r="T214" s="188"/>
      <c r="U214" s="188"/>
      <c r="V214" s="188"/>
      <c r="W214" s="188"/>
      <c r="X214" s="188"/>
      <c r="Y214" s="188"/>
      <c r="Z214" s="188"/>
      <c r="AA214" s="188"/>
      <c r="AB214" s="188"/>
      <c r="AC214" s="188"/>
      <c r="AD214" s="188"/>
      <c r="AE214" s="188"/>
      <c r="AF214" s="188"/>
      <c r="AG214" s="188"/>
      <c r="AH214" s="188"/>
      <c r="AI214" s="188"/>
      <c r="AJ214" s="188"/>
      <c r="AK214" s="188"/>
      <c r="AL214" s="188"/>
      <c r="AM214" s="188"/>
      <c r="AN214" s="188"/>
      <c r="AO214" s="188"/>
      <c r="AP214" s="188"/>
      <c r="AQ214" s="188"/>
      <c r="AR214" s="188"/>
      <c r="AS214" s="188"/>
      <c r="AT214" s="188"/>
      <c r="AU214" s="188"/>
      <c r="AV214" s="188"/>
      <c r="AW214" s="188"/>
      <c r="AX214" s="188"/>
      <c r="AY214" s="188"/>
      <c r="AZ214" s="188"/>
      <c r="BA214" s="188"/>
      <c r="BB214" s="188"/>
      <c r="BC214" s="188"/>
      <c r="BD214" s="188"/>
      <c r="BE214" s="188"/>
      <c r="BF214" s="188"/>
      <c r="BG214" s="188"/>
      <c r="BH214" s="188"/>
      <c r="BI214" s="188"/>
      <c r="BJ214" s="188"/>
    </row>
    <row r="215" spans="1:62" s="242" customFormat="1" ht="38" x14ac:dyDescent="0.3">
      <c r="A215" s="188"/>
      <c r="B215" s="221" t="s">
        <v>460</v>
      </c>
      <c r="C215" s="55" t="s">
        <v>377</v>
      </c>
      <c r="D215" s="55" t="s">
        <v>253</v>
      </c>
      <c r="E215" s="239" t="s">
        <v>370</v>
      </c>
      <c r="F215" s="241" t="s">
        <v>350</v>
      </c>
      <c r="G215" s="55">
        <v>1</v>
      </c>
      <c r="H215" s="55" t="s">
        <v>358</v>
      </c>
      <c r="I215" s="245">
        <v>2003</v>
      </c>
      <c r="J215" s="238" t="s">
        <v>534</v>
      </c>
      <c r="K215" s="234">
        <v>4</v>
      </c>
      <c r="L215" s="236" t="s">
        <v>566</v>
      </c>
      <c r="M215" s="237" t="s">
        <v>575</v>
      </c>
      <c r="N215" s="188"/>
      <c r="O215" s="188"/>
      <c r="P215" s="188"/>
      <c r="Q215" s="188"/>
      <c r="R215" s="188"/>
      <c r="S215" s="188"/>
      <c r="T215" s="188"/>
      <c r="U215" s="188"/>
      <c r="V215" s="188"/>
      <c r="W215" s="188"/>
      <c r="X215" s="188"/>
      <c r="Y215" s="188"/>
      <c r="Z215" s="188"/>
      <c r="AA215" s="188"/>
      <c r="AB215" s="188"/>
      <c r="AC215" s="188"/>
      <c r="AD215" s="188"/>
      <c r="AE215" s="188"/>
      <c r="AF215" s="188"/>
      <c r="AG215" s="188"/>
      <c r="AH215" s="188"/>
      <c r="AI215" s="188"/>
      <c r="AJ215" s="188"/>
      <c r="AK215" s="188"/>
      <c r="AL215" s="188"/>
      <c r="AM215" s="188"/>
      <c r="AN215" s="188"/>
      <c r="AO215" s="188"/>
      <c r="AP215" s="188"/>
      <c r="AQ215" s="188"/>
      <c r="AR215" s="188"/>
      <c r="AS215" s="188"/>
      <c r="AT215" s="188"/>
      <c r="AU215" s="188"/>
      <c r="AV215" s="188"/>
      <c r="AW215" s="188"/>
      <c r="AX215" s="188"/>
      <c r="AY215" s="188"/>
      <c r="AZ215" s="188"/>
      <c r="BA215" s="188"/>
      <c r="BB215" s="188"/>
      <c r="BC215" s="188"/>
      <c r="BD215" s="188"/>
      <c r="BE215" s="188"/>
      <c r="BF215" s="188"/>
      <c r="BG215" s="188"/>
      <c r="BH215" s="188"/>
      <c r="BI215" s="188"/>
      <c r="BJ215" s="188"/>
    </row>
    <row r="216" spans="1:62" s="242" customFormat="1" x14ac:dyDescent="0.3">
      <c r="A216" s="188"/>
      <c r="B216" s="221" t="s">
        <v>461</v>
      </c>
      <c r="C216" s="244" t="s">
        <v>371</v>
      </c>
      <c r="D216" s="244" t="s">
        <v>221</v>
      </c>
      <c r="E216" s="245" t="s">
        <v>222</v>
      </c>
      <c r="F216" s="246"/>
      <c r="G216" s="244">
        <v>1</v>
      </c>
      <c r="H216" s="244" t="s">
        <v>358</v>
      </c>
      <c r="I216" s="245">
        <v>2003</v>
      </c>
      <c r="J216" s="247" t="s">
        <v>485</v>
      </c>
      <c r="K216" s="233">
        <v>1</v>
      </c>
      <c r="L216" s="243"/>
      <c r="M216" s="248" t="s">
        <v>351</v>
      </c>
      <c r="N216" s="188"/>
      <c r="O216" s="188"/>
      <c r="P216" s="188"/>
      <c r="Q216" s="188"/>
      <c r="R216" s="188"/>
      <c r="S216" s="188"/>
      <c r="T216" s="188"/>
      <c r="U216" s="188"/>
      <c r="V216" s="188"/>
      <c r="W216" s="188"/>
      <c r="X216" s="188"/>
      <c r="Y216" s="188"/>
      <c r="Z216" s="188"/>
      <c r="AA216" s="188"/>
      <c r="AB216" s="188"/>
      <c r="AC216" s="188"/>
      <c r="AD216" s="188"/>
      <c r="AE216" s="188"/>
      <c r="AF216" s="188"/>
      <c r="AG216" s="188"/>
      <c r="AH216" s="188"/>
      <c r="AI216" s="188"/>
      <c r="AJ216" s="188"/>
      <c r="AK216" s="188"/>
      <c r="AL216" s="188"/>
      <c r="AM216" s="188"/>
      <c r="AN216" s="188"/>
      <c r="AO216" s="188"/>
      <c r="AP216" s="188"/>
      <c r="AQ216" s="188"/>
      <c r="AR216" s="188"/>
      <c r="AS216" s="188"/>
      <c r="AT216" s="188"/>
      <c r="AU216" s="188"/>
      <c r="AV216" s="188"/>
      <c r="AW216" s="188"/>
      <c r="AX216" s="188"/>
      <c r="AY216" s="188"/>
      <c r="AZ216" s="188"/>
      <c r="BA216" s="188"/>
      <c r="BB216" s="188"/>
      <c r="BC216" s="188"/>
      <c r="BD216" s="188"/>
      <c r="BE216" s="188"/>
      <c r="BF216" s="188"/>
      <c r="BG216" s="188"/>
      <c r="BH216" s="188"/>
      <c r="BI216" s="188"/>
      <c r="BJ216" s="188"/>
    </row>
    <row r="217" spans="1:62" s="242" customFormat="1" x14ac:dyDescent="0.3">
      <c r="A217" s="188"/>
      <c r="B217" s="221" t="s">
        <v>462</v>
      </c>
      <c r="C217" s="55" t="s">
        <v>372</v>
      </c>
      <c r="D217" s="55" t="s">
        <v>221</v>
      </c>
      <c r="E217" s="239" t="s">
        <v>225</v>
      </c>
      <c r="F217" s="241"/>
      <c r="G217" s="55">
        <v>1</v>
      </c>
      <c r="H217" s="55" t="s">
        <v>358</v>
      </c>
      <c r="I217" s="245">
        <v>2003</v>
      </c>
      <c r="J217" s="238"/>
      <c r="K217" s="234">
        <v>1</v>
      </c>
      <c r="L217" s="236"/>
      <c r="M217" s="237" t="s">
        <v>351</v>
      </c>
      <c r="N217" s="188"/>
      <c r="O217" s="188"/>
      <c r="P217" s="188"/>
      <c r="Q217" s="188"/>
      <c r="R217" s="188"/>
      <c r="S217" s="188"/>
      <c r="T217" s="188"/>
      <c r="U217" s="188"/>
      <c r="V217" s="188"/>
      <c r="W217" s="188"/>
      <c r="X217" s="188"/>
      <c r="Y217" s="188"/>
      <c r="Z217" s="188"/>
      <c r="AA217" s="188"/>
      <c r="AB217" s="188"/>
      <c r="AC217" s="188"/>
      <c r="AD217" s="188"/>
      <c r="AE217" s="188"/>
      <c r="AF217" s="188"/>
      <c r="AG217" s="188"/>
      <c r="AH217" s="188"/>
      <c r="AI217" s="188"/>
      <c r="AJ217" s="188"/>
      <c r="AK217" s="188"/>
      <c r="AL217" s="188"/>
      <c r="AM217" s="188"/>
      <c r="AN217" s="188"/>
      <c r="AO217" s="188"/>
      <c r="AP217" s="188"/>
      <c r="AQ217" s="188"/>
      <c r="AR217" s="188"/>
      <c r="AS217" s="188"/>
      <c r="AT217" s="188"/>
      <c r="AU217" s="188"/>
      <c r="AV217" s="188"/>
      <c r="AW217" s="188"/>
      <c r="AX217" s="188"/>
      <c r="AY217" s="188"/>
      <c r="AZ217" s="188"/>
      <c r="BA217" s="188"/>
      <c r="BB217" s="188"/>
      <c r="BC217" s="188"/>
      <c r="BD217" s="188"/>
      <c r="BE217" s="188"/>
      <c r="BF217" s="188"/>
      <c r="BG217" s="188"/>
      <c r="BH217" s="188"/>
      <c r="BI217" s="188"/>
      <c r="BJ217" s="188"/>
    </row>
    <row r="218" spans="1:62" s="242" customFormat="1" ht="50.5" x14ac:dyDescent="0.3">
      <c r="A218" s="188"/>
      <c r="B218" s="221" t="s">
        <v>463</v>
      </c>
      <c r="C218" s="55" t="s">
        <v>373</v>
      </c>
      <c r="D218" s="55" t="s">
        <v>227</v>
      </c>
      <c r="E218" s="239" t="s">
        <v>414</v>
      </c>
      <c r="F218" s="241" t="s">
        <v>350</v>
      </c>
      <c r="G218" s="55">
        <v>1</v>
      </c>
      <c r="H218" s="55" t="s">
        <v>358</v>
      </c>
      <c r="I218" s="245">
        <v>2003</v>
      </c>
      <c r="J218" s="238" t="s">
        <v>568</v>
      </c>
      <c r="K218" s="234">
        <v>3</v>
      </c>
      <c r="L218" s="236" t="s">
        <v>569</v>
      </c>
      <c r="M218" s="237" t="s">
        <v>551</v>
      </c>
      <c r="N218" s="188"/>
      <c r="O218" s="188"/>
      <c r="P218" s="188"/>
      <c r="Q218" s="188"/>
      <c r="R218" s="188"/>
      <c r="S218" s="188"/>
      <c r="T218" s="188"/>
      <c r="U218" s="188"/>
      <c r="V218" s="188"/>
      <c r="W218" s="188"/>
      <c r="X218" s="188"/>
      <c r="Y218" s="188"/>
      <c r="Z218" s="188"/>
      <c r="AA218" s="188"/>
      <c r="AB218" s="188"/>
      <c r="AC218" s="188"/>
      <c r="AD218" s="188"/>
      <c r="AE218" s="188"/>
      <c r="AF218" s="188"/>
      <c r="AG218" s="188"/>
      <c r="AH218" s="188"/>
      <c r="AI218" s="188"/>
      <c r="AJ218" s="188"/>
      <c r="AK218" s="188"/>
      <c r="AL218" s="188"/>
      <c r="AM218" s="188"/>
      <c r="AN218" s="188"/>
      <c r="AO218" s="188"/>
      <c r="AP218" s="188"/>
      <c r="AQ218" s="188"/>
      <c r="AR218" s="188"/>
      <c r="AS218" s="188"/>
      <c r="AT218" s="188"/>
      <c r="AU218" s="188"/>
      <c r="AV218" s="188"/>
      <c r="AW218" s="188"/>
      <c r="AX218" s="188"/>
      <c r="AY218" s="188"/>
      <c r="AZ218" s="188"/>
      <c r="BA218" s="188"/>
      <c r="BB218" s="188"/>
      <c r="BC218" s="188"/>
      <c r="BD218" s="188"/>
      <c r="BE218" s="188"/>
      <c r="BF218" s="188"/>
      <c r="BG218" s="188"/>
      <c r="BH218" s="188"/>
      <c r="BI218" s="188"/>
      <c r="BJ218" s="188"/>
    </row>
    <row r="219" spans="1:62" s="242" customFormat="1" x14ac:dyDescent="0.3">
      <c r="A219" s="188"/>
      <c r="B219" s="221" t="s">
        <v>464</v>
      </c>
      <c r="C219" s="55" t="s">
        <v>374</v>
      </c>
      <c r="D219" s="55" t="s">
        <v>227</v>
      </c>
      <c r="E219" s="239" t="s">
        <v>413</v>
      </c>
      <c r="F219" s="241" t="s">
        <v>28</v>
      </c>
      <c r="G219" s="55">
        <v>2</v>
      </c>
      <c r="H219" s="55" t="s">
        <v>358</v>
      </c>
      <c r="I219" s="245">
        <v>2003</v>
      </c>
      <c r="J219" s="238" t="s">
        <v>365</v>
      </c>
      <c r="K219" s="234">
        <v>2</v>
      </c>
      <c r="L219" s="236"/>
      <c r="M219" s="237"/>
      <c r="N219" s="188"/>
      <c r="O219" s="188"/>
      <c r="P219" s="188"/>
      <c r="Q219" s="188"/>
      <c r="R219" s="188"/>
      <c r="S219" s="188"/>
      <c r="T219" s="188"/>
      <c r="U219" s="188"/>
      <c r="V219" s="188"/>
      <c r="W219" s="188"/>
      <c r="X219" s="188"/>
      <c r="Y219" s="188"/>
      <c r="Z219" s="188"/>
      <c r="AA219" s="188"/>
      <c r="AB219" s="188"/>
      <c r="AC219" s="188"/>
      <c r="AD219" s="188"/>
      <c r="AE219" s="188"/>
      <c r="AF219" s="188"/>
      <c r="AG219" s="188"/>
      <c r="AH219" s="188"/>
      <c r="AI219" s="188"/>
      <c r="AJ219" s="188"/>
      <c r="AK219" s="188"/>
      <c r="AL219" s="188"/>
      <c r="AM219" s="188"/>
      <c r="AN219" s="188"/>
      <c r="AO219" s="188"/>
      <c r="AP219" s="188"/>
      <c r="AQ219" s="188"/>
      <c r="AR219" s="188"/>
      <c r="AS219" s="188"/>
      <c r="AT219" s="188"/>
      <c r="AU219" s="188"/>
      <c r="AV219" s="188"/>
      <c r="AW219" s="188"/>
      <c r="AX219" s="188"/>
      <c r="AY219" s="188"/>
      <c r="AZ219" s="188"/>
      <c r="BA219" s="188"/>
      <c r="BB219" s="188"/>
      <c r="BC219" s="188"/>
      <c r="BD219" s="188"/>
      <c r="BE219" s="188"/>
      <c r="BF219" s="188"/>
      <c r="BG219" s="188"/>
      <c r="BH219" s="188"/>
      <c r="BI219" s="188"/>
      <c r="BJ219" s="188"/>
    </row>
    <row r="220" spans="1:62" s="242" customFormat="1" ht="25.5" x14ac:dyDescent="0.3">
      <c r="A220" s="188"/>
      <c r="B220" s="221" t="s">
        <v>465</v>
      </c>
      <c r="C220" s="55" t="s">
        <v>376</v>
      </c>
      <c r="D220" s="55" t="s">
        <v>231</v>
      </c>
      <c r="E220" s="239" t="s">
        <v>232</v>
      </c>
      <c r="F220" s="241"/>
      <c r="G220" s="55">
        <v>1</v>
      </c>
      <c r="H220" s="55" t="s">
        <v>358</v>
      </c>
      <c r="I220" s="245">
        <v>2003</v>
      </c>
      <c r="J220" s="238" t="s">
        <v>550</v>
      </c>
      <c r="K220" s="234">
        <v>3</v>
      </c>
      <c r="L220" s="236"/>
      <c r="M220" s="237" t="s">
        <v>572</v>
      </c>
      <c r="N220" s="188"/>
      <c r="O220" s="188"/>
      <c r="P220" s="188"/>
      <c r="Q220" s="188"/>
      <c r="R220" s="188"/>
      <c r="S220" s="188"/>
      <c r="T220" s="188"/>
      <c r="U220" s="188"/>
      <c r="V220" s="188"/>
      <c r="W220" s="188"/>
      <c r="X220" s="188"/>
      <c r="Y220" s="188"/>
      <c r="Z220" s="188"/>
      <c r="AA220" s="188"/>
      <c r="AB220" s="188"/>
      <c r="AC220" s="188"/>
      <c r="AD220" s="188"/>
      <c r="AE220" s="188"/>
      <c r="AF220" s="188"/>
      <c r="AG220" s="188"/>
      <c r="AH220" s="188"/>
      <c r="AI220" s="188"/>
      <c r="AJ220" s="188"/>
      <c r="AK220" s="188"/>
      <c r="AL220" s="188"/>
      <c r="AM220" s="188"/>
      <c r="AN220" s="188"/>
      <c r="AO220" s="188"/>
      <c r="AP220" s="188"/>
      <c r="AQ220" s="188"/>
      <c r="AR220" s="188"/>
      <c r="AS220" s="188"/>
      <c r="AT220" s="188"/>
      <c r="AU220" s="188"/>
      <c r="AV220" s="188"/>
      <c r="AW220" s="188"/>
      <c r="AX220" s="188"/>
      <c r="AY220" s="188"/>
      <c r="AZ220" s="188"/>
      <c r="BA220" s="188"/>
      <c r="BB220" s="188"/>
      <c r="BC220" s="188"/>
      <c r="BD220" s="188"/>
      <c r="BE220" s="188"/>
      <c r="BF220" s="188"/>
      <c r="BG220" s="188"/>
      <c r="BH220" s="188"/>
      <c r="BI220" s="188"/>
      <c r="BJ220" s="188"/>
    </row>
    <row r="221" spans="1:62" s="242" customFormat="1" x14ac:dyDescent="0.3">
      <c r="A221" s="188"/>
      <c r="B221" s="221" t="s">
        <v>466</v>
      </c>
      <c r="C221" s="55" t="s">
        <v>421</v>
      </c>
      <c r="D221" s="55" t="s">
        <v>231</v>
      </c>
      <c r="E221" s="239" t="s">
        <v>422</v>
      </c>
      <c r="F221" s="241"/>
      <c r="G221" s="55">
        <v>1</v>
      </c>
      <c r="H221" s="55" t="s">
        <v>358</v>
      </c>
      <c r="I221" s="245">
        <v>2004</v>
      </c>
      <c r="J221" s="238"/>
      <c r="K221" s="234">
        <v>2</v>
      </c>
      <c r="L221" s="236"/>
      <c r="M221" s="237"/>
      <c r="N221" s="188"/>
      <c r="O221" s="188"/>
      <c r="P221" s="188"/>
      <c r="Q221" s="188"/>
      <c r="R221" s="188"/>
      <c r="S221" s="188"/>
      <c r="T221" s="188"/>
      <c r="U221" s="188"/>
      <c r="V221" s="188"/>
      <c r="W221" s="188"/>
      <c r="X221" s="188"/>
      <c r="Y221" s="188"/>
      <c r="Z221" s="188"/>
      <c r="AA221" s="188"/>
      <c r="AB221" s="188"/>
      <c r="AC221" s="188"/>
      <c r="AD221" s="188"/>
      <c r="AE221" s="188"/>
      <c r="AF221" s="188"/>
      <c r="AG221" s="188"/>
      <c r="AH221" s="188"/>
      <c r="AI221" s="188"/>
      <c r="AJ221" s="188"/>
      <c r="AK221" s="188"/>
      <c r="AL221" s="188"/>
      <c r="AM221" s="188"/>
      <c r="AN221" s="188"/>
      <c r="AO221" s="188"/>
      <c r="AP221" s="188"/>
      <c r="AQ221" s="188"/>
      <c r="AR221" s="188"/>
      <c r="AS221" s="188"/>
      <c r="AT221" s="188"/>
      <c r="AU221" s="188"/>
      <c r="AV221" s="188"/>
      <c r="AW221" s="188"/>
      <c r="AX221" s="188"/>
      <c r="AY221" s="188"/>
      <c r="AZ221" s="188"/>
      <c r="BA221" s="188"/>
      <c r="BB221" s="188"/>
      <c r="BC221" s="188"/>
      <c r="BD221" s="188"/>
      <c r="BE221" s="188"/>
      <c r="BF221" s="188"/>
      <c r="BG221" s="188"/>
      <c r="BH221" s="188"/>
      <c r="BI221" s="188"/>
      <c r="BJ221" s="188"/>
    </row>
    <row r="222" spans="1:62" s="242" customFormat="1" x14ac:dyDescent="0.3">
      <c r="A222" s="188"/>
      <c r="B222" s="221" t="s">
        <v>466</v>
      </c>
      <c r="C222" s="55" t="s">
        <v>377</v>
      </c>
      <c r="D222" s="55" t="s">
        <v>253</v>
      </c>
      <c r="E222" s="239" t="s">
        <v>519</v>
      </c>
      <c r="F222" s="241" t="s">
        <v>350</v>
      </c>
      <c r="G222" s="55">
        <v>1</v>
      </c>
      <c r="H222" s="55" t="s">
        <v>358</v>
      </c>
      <c r="I222" s="245">
        <v>2018</v>
      </c>
      <c r="J222" s="238" t="s">
        <v>513</v>
      </c>
      <c r="K222" s="234">
        <v>1</v>
      </c>
      <c r="L222" s="236"/>
      <c r="M222" s="237"/>
      <c r="N222" s="188"/>
      <c r="O222" s="188"/>
      <c r="P222" s="188"/>
      <c r="Q222" s="188"/>
      <c r="R222" s="188"/>
      <c r="S222" s="188"/>
      <c r="T222" s="188"/>
      <c r="U222" s="188"/>
      <c r="V222" s="188"/>
      <c r="W222" s="188"/>
      <c r="X222" s="188"/>
      <c r="Y222" s="188"/>
      <c r="Z222" s="188"/>
      <c r="AA222" s="188"/>
      <c r="AB222" s="188"/>
      <c r="AC222" s="188"/>
      <c r="AD222" s="188"/>
      <c r="AE222" s="188"/>
      <c r="AF222" s="188"/>
      <c r="AG222" s="188"/>
      <c r="AH222" s="188"/>
      <c r="AI222" s="188"/>
      <c r="AJ222" s="188"/>
      <c r="AK222" s="188"/>
      <c r="AL222" s="188"/>
      <c r="AM222" s="188"/>
      <c r="AN222" s="188"/>
      <c r="AO222" s="188"/>
      <c r="AP222" s="188"/>
      <c r="AQ222" s="188"/>
      <c r="AR222" s="188"/>
      <c r="AS222" s="188"/>
      <c r="AT222" s="188"/>
      <c r="AU222" s="188"/>
      <c r="AV222" s="188"/>
      <c r="AW222" s="188"/>
      <c r="AX222" s="188"/>
      <c r="AY222" s="188"/>
      <c r="AZ222" s="188"/>
      <c r="BA222" s="188"/>
      <c r="BB222" s="188"/>
      <c r="BC222" s="188"/>
      <c r="BD222" s="188"/>
      <c r="BE222" s="188"/>
      <c r="BF222" s="188"/>
      <c r="BG222" s="188"/>
      <c r="BH222" s="188"/>
      <c r="BI222" s="188"/>
      <c r="BJ222" s="188"/>
    </row>
    <row r="223" spans="1:62" s="242" customFormat="1" x14ac:dyDescent="0.3">
      <c r="A223" s="188"/>
      <c r="B223" s="221" t="s">
        <v>467</v>
      </c>
      <c r="C223" s="244" t="s">
        <v>371</v>
      </c>
      <c r="D223" s="244" t="s">
        <v>221</v>
      </c>
      <c r="E223" s="245" t="s">
        <v>222</v>
      </c>
      <c r="F223" s="246"/>
      <c r="G223" s="244">
        <v>1</v>
      </c>
      <c r="H223" s="244" t="s">
        <v>358</v>
      </c>
      <c r="I223" s="245">
        <v>2003</v>
      </c>
      <c r="J223" s="247"/>
      <c r="K223" s="233">
        <v>1</v>
      </c>
      <c r="L223" s="243"/>
      <c r="M223" s="248" t="s">
        <v>351</v>
      </c>
      <c r="N223" s="188"/>
      <c r="O223" s="188"/>
      <c r="P223" s="188"/>
      <c r="Q223" s="188"/>
      <c r="R223" s="188"/>
      <c r="S223" s="188"/>
      <c r="T223" s="188"/>
      <c r="U223" s="188"/>
      <c r="V223" s="188"/>
      <c r="W223" s="188"/>
      <c r="X223" s="188"/>
      <c r="Y223" s="188"/>
      <c r="Z223" s="188"/>
      <c r="AA223" s="188"/>
      <c r="AB223" s="188"/>
      <c r="AC223" s="188"/>
      <c r="AD223" s="188"/>
      <c r="AE223" s="188"/>
      <c r="AF223" s="188"/>
      <c r="AG223" s="188"/>
      <c r="AH223" s="188"/>
      <c r="AI223" s="188"/>
      <c r="AJ223" s="188"/>
      <c r="AK223" s="188"/>
      <c r="AL223" s="188"/>
      <c r="AM223" s="188"/>
      <c r="AN223" s="188"/>
      <c r="AO223" s="188"/>
      <c r="AP223" s="188"/>
      <c r="AQ223" s="188"/>
      <c r="AR223" s="188"/>
      <c r="AS223" s="188"/>
      <c r="AT223" s="188"/>
      <c r="AU223" s="188"/>
      <c r="AV223" s="188"/>
      <c r="AW223" s="188"/>
      <c r="AX223" s="188"/>
      <c r="AY223" s="188"/>
      <c r="AZ223" s="188"/>
      <c r="BA223" s="188"/>
      <c r="BB223" s="188"/>
      <c r="BC223" s="188"/>
      <c r="BD223" s="188"/>
      <c r="BE223" s="188"/>
      <c r="BF223" s="188"/>
      <c r="BG223" s="188"/>
      <c r="BH223" s="188"/>
      <c r="BI223" s="188"/>
      <c r="BJ223" s="188"/>
    </row>
    <row r="224" spans="1:62" s="242" customFormat="1" x14ac:dyDescent="0.3">
      <c r="A224" s="188"/>
      <c r="B224" s="221" t="s">
        <v>467</v>
      </c>
      <c r="C224" s="55" t="s">
        <v>372</v>
      </c>
      <c r="D224" s="55" t="s">
        <v>221</v>
      </c>
      <c r="E224" s="239" t="s">
        <v>225</v>
      </c>
      <c r="F224" s="241"/>
      <c r="G224" s="55">
        <v>1</v>
      </c>
      <c r="H224" s="55" t="s">
        <v>358</v>
      </c>
      <c r="I224" s="245">
        <v>2003</v>
      </c>
      <c r="J224" s="238"/>
      <c r="K224" s="234">
        <v>1</v>
      </c>
      <c r="L224" s="236"/>
      <c r="M224" s="237" t="s">
        <v>351</v>
      </c>
      <c r="N224" s="188"/>
      <c r="O224" s="188"/>
      <c r="P224" s="188"/>
      <c r="Q224" s="188"/>
      <c r="R224" s="188"/>
      <c r="S224" s="188"/>
      <c r="T224" s="188"/>
      <c r="U224" s="188"/>
      <c r="V224" s="188"/>
      <c r="W224" s="188"/>
      <c r="X224" s="188"/>
      <c r="Y224" s="188"/>
      <c r="Z224" s="188"/>
      <c r="AA224" s="188"/>
      <c r="AB224" s="188"/>
      <c r="AC224" s="188"/>
      <c r="AD224" s="188"/>
      <c r="AE224" s="188"/>
      <c r="AF224" s="188"/>
      <c r="AG224" s="188"/>
      <c r="AH224" s="188"/>
      <c r="AI224" s="188"/>
      <c r="AJ224" s="188"/>
      <c r="AK224" s="188"/>
      <c r="AL224" s="188"/>
      <c r="AM224" s="188"/>
      <c r="AN224" s="188"/>
      <c r="AO224" s="188"/>
      <c r="AP224" s="188"/>
      <c r="AQ224" s="188"/>
      <c r="AR224" s="188"/>
      <c r="AS224" s="188"/>
      <c r="AT224" s="188"/>
      <c r="AU224" s="188"/>
      <c r="AV224" s="188"/>
      <c r="AW224" s="188"/>
      <c r="AX224" s="188"/>
      <c r="AY224" s="188"/>
      <c r="AZ224" s="188"/>
      <c r="BA224" s="188"/>
      <c r="BB224" s="188"/>
      <c r="BC224" s="188"/>
      <c r="BD224" s="188"/>
      <c r="BE224" s="188"/>
      <c r="BF224" s="188"/>
      <c r="BG224" s="188"/>
      <c r="BH224" s="188"/>
      <c r="BI224" s="188"/>
      <c r="BJ224" s="188"/>
    </row>
    <row r="225" spans="1:62" s="242" customFormat="1" ht="50.5" x14ac:dyDescent="0.3">
      <c r="A225" s="188"/>
      <c r="B225" s="221" t="s">
        <v>467</v>
      </c>
      <c r="C225" s="55" t="s">
        <v>373</v>
      </c>
      <c r="D225" s="55" t="s">
        <v>227</v>
      </c>
      <c r="E225" s="239" t="s">
        <v>414</v>
      </c>
      <c r="F225" s="241" t="s">
        <v>350</v>
      </c>
      <c r="G225" s="55">
        <v>3</v>
      </c>
      <c r="H225" s="55" t="s">
        <v>358</v>
      </c>
      <c r="I225" s="245">
        <v>2003</v>
      </c>
      <c r="J225" s="238" t="s">
        <v>568</v>
      </c>
      <c r="K225" s="234">
        <v>3</v>
      </c>
      <c r="L225" s="236" t="s">
        <v>569</v>
      </c>
      <c r="M225" s="237" t="s">
        <v>551</v>
      </c>
      <c r="N225" s="188"/>
      <c r="O225" s="188"/>
      <c r="P225" s="188"/>
      <c r="Q225" s="188"/>
      <c r="R225" s="188"/>
      <c r="S225" s="188"/>
      <c r="T225" s="188"/>
      <c r="U225" s="188"/>
      <c r="V225" s="188"/>
      <c r="W225" s="188"/>
      <c r="X225" s="188"/>
      <c r="Y225" s="188"/>
      <c r="Z225" s="188"/>
      <c r="AA225" s="188"/>
      <c r="AB225" s="188"/>
      <c r="AC225" s="188"/>
      <c r="AD225" s="188"/>
      <c r="AE225" s="188"/>
      <c r="AF225" s="188"/>
      <c r="AG225" s="188"/>
      <c r="AH225" s="188"/>
      <c r="AI225" s="188"/>
      <c r="AJ225" s="188"/>
      <c r="AK225" s="188"/>
      <c r="AL225" s="188"/>
      <c r="AM225" s="188"/>
      <c r="AN225" s="188"/>
      <c r="AO225" s="188"/>
      <c r="AP225" s="188"/>
      <c r="AQ225" s="188"/>
      <c r="AR225" s="188"/>
      <c r="AS225" s="188"/>
      <c r="AT225" s="188"/>
      <c r="AU225" s="188"/>
      <c r="AV225" s="188"/>
      <c r="AW225" s="188"/>
      <c r="AX225" s="188"/>
      <c r="AY225" s="188"/>
      <c r="AZ225" s="188"/>
      <c r="BA225" s="188"/>
      <c r="BB225" s="188"/>
      <c r="BC225" s="188"/>
      <c r="BD225" s="188"/>
      <c r="BE225" s="188"/>
      <c r="BF225" s="188"/>
      <c r="BG225" s="188"/>
      <c r="BH225" s="188"/>
      <c r="BI225" s="188"/>
      <c r="BJ225" s="188"/>
    </row>
    <row r="226" spans="1:62" s="242" customFormat="1" ht="25.5" x14ac:dyDescent="0.3">
      <c r="A226" s="188"/>
      <c r="B226" s="221" t="s">
        <v>467</v>
      </c>
      <c r="C226" s="55" t="s">
        <v>376</v>
      </c>
      <c r="D226" s="55" t="s">
        <v>231</v>
      </c>
      <c r="E226" s="239" t="s">
        <v>232</v>
      </c>
      <c r="F226" s="241"/>
      <c r="G226" s="55">
        <v>3</v>
      </c>
      <c r="H226" s="55" t="s">
        <v>358</v>
      </c>
      <c r="I226" s="245">
        <v>2003</v>
      </c>
      <c r="J226" s="238" t="s">
        <v>550</v>
      </c>
      <c r="K226" s="234">
        <v>3</v>
      </c>
      <c r="L226" s="236"/>
      <c r="M226" s="237" t="s">
        <v>572</v>
      </c>
      <c r="N226" s="188"/>
      <c r="O226" s="188"/>
      <c r="P226" s="188"/>
      <c r="Q226" s="188"/>
      <c r="R226" s="188"/>
      <c r="S226" s="188"/>
      <c r="T226" s="188"/>
      <c r="U226" s="188"/>
      <c r="V226" s="188"/>
      <c r="W226" s="188"/>
      <c r="X226" s="188"/>
      <c r="Y226" s="188"/>
      <c r="Z226" s="188"/>
      <c r="AA226" s="188"/>
      <c r="AB226" s="188"/>
      <c r="AC226" s="188"/>
      <c r="AD226" s="188"/>
      <c r="AE226" s="188"/>
      <c r="AF226" s="188"/>
      <c r="AG226" s="188"/>
      <c r="AH226" s="188"/>
      <c r="AI226" s="188"/>
      <c r="AJ226" s="188"/>
      <c r="AK226" s="188"/>
      <c r="AL226" s="188"/>
      <c r="AM226" s="188"/>
      <c r="AN226" s="188"/>
      <c r="AO226" s="188"/>
      <c r="AP226" s="188"/>
      <c r="AQ226" s="188"/>
      <c r="AR226" s="188"/>
      <c r="AS226" s="188"/>
      <c r="AT226" s="188"/>
      <c r="AU226" s="188"/>
      <c r="AV226" s="188"/>
      <c r="AW226" s="188"/>
      <c r="AX226" s="188"/>
      <c r="AY226" s="188"/>
      <c r="AZ226" s="188"/>
      <c r="BA226" s="188"/>
      <c r="BB226" s="188"/>
      <c r="BC226" s="188"/>
      <c r="BD226" s="188"/>
      <c r="BE226" s="188"/>
      <c r="BF226" s="188"/>
      <c r="BG226" s="188"/>
      <c r="BH226" s="188"/>
      <c r="BI226" s="188"/>
      <c r="BJ226" s="188"/>
    </row>
    <row r="227" spans="1:62" s="242" customFormat="1" ht="38" x14ac:dyDescent="0.3">
      <c r="A227" s="188"/>
      <c r="B227" s="221" t="s">
        <v>467</v>
      </c>
      <c r="C227" s="55" t="s">
        <v>377</v>
      </c>
      <c r="D227" s="55" t="s">
        <v>253</v>
      </c>
      <c r="E227" s="239" t="s">
        <v>370</v>
      </c>
      <c r="F227" s="241" t="s">
        <v>350</v>
      </c>
      <c r="G227" s="55">
        <v>1</v>
      </c>
      <c r="H227" s="55" t="s">
        <v>358</v>
      </c>
      <c r="I227" s="245">
        <v>2003</v>
      </c>
      <c r="J227" s="238" t="s">
        <v>534</v>
      </c>
      <c r="K227" s="234">
        <v>4</v>
      </c>
      <c r="L227" s="236" t="s">
        <v>566</v>
      </c>
      <c r="M227" s="237" t="s">
        <v>575</v>
      </c>
      <c r="N227" s="188"/>
      <c r="O227" s="188"/>
      <c r="P227" s="188"/>
      <c r="Q227" s="188"/>
      <c r="R227" s="188"/>
      <c r="S227" s="188"/>
      <c r="T227" s="188"/>
      <c r="U227" s="188"/>
      <c r="V227" s="188"/>
      <c r="W227" s="188"/>
      <c r="X227" s="188"/>
      <c r="Y227" s="188"/>
      <c r="Z227" s="188"/>
      <c r="AA227" s="188"/>
      <c r="AB227" s="188"/>
      <c r="AC227" s="188"/>
      <c r="AD227" s="188"/>
      <c r="AE227" s="188"/>
      <c r="AF227" s="188"/>
      <c r="AG227" s="188"/>
      <c r="AH227" s="188"/>
      <c r="AI227" s="188"/>
      <c r="AJ227" s="188"/>
      <c r="AK227" s="188"/>
      <c r="AL227" s="188"/>
      <c r="AM227" s="188"/>
      <c r="AN227" s="188"/>
      <c r="AO227" s="188"/>
      <c r="AP227" s="188"/>
      <c r="AQ227" s="188"/>
      <c r="AR227" s="188"/>
      <c r="AS227" s="188"/>
      <c r="AT227" s="188"/>
      <c r="AU227" s="188"/>
      <c r="AV227" s="188"/>
      <c r="AW227" s="188"/>
      <c r="AX227" s="188"/>
      <c r="AY227" s="188"/>
      <c r="AZ227" s="188"/>
      <c r="BA227" s="188"/>
      <c r="BB227" s="188"/>
      <c r="BC227" s="188"/>
      <c r="BD227" s="188"/>
      <c r="BE227" s="188"/>
      <c r="BF227" s="188"/>
      <c r="BG227" s="188"/>
      <c r="BH227" s="188"/>
      <c r="BI227" s="188"/>
      <c r="BJ227" s="188"/>
    </row>
    <row r="228" spans="1:62" s="242" customFormat="1" x14ac:dyDescent="0.3">
      <c r="A228" s="188"/>
      <c r="B228" s="221" t="s">
        <v>468</v>
      </c>
      <c r="C228" s="244" t="s">
        <v>371</v>
      </c>
      <c r="D228" s="244" t="s">
        <v>221</v>
      </c>
      <c r="E228" s="245" t="s">
        <v>222</v>
      </c>
      <c r="F228" s="246"/>
      <c r="G228" s="244">
        <v>1</v>
      </c>
      <c r="H228" s="244" t="s">
        <v>358</v>
      </c>
      <c r="I228" s="245">
        <v>2003</v>
      </c>
      <c r="J228" s="247" t="s">
        <v>488</v>
      </c>
      <c r="K228" s="233">
        <v>2</v>
      </c>
      <c r="L228" s="243"/>
      <c r="M228" s="248" t="s">
        <v>351</v>
      </c>
      <c r="N228" s="188"/>
      <c r="O228" s="188"/>
      <c r="P228" s="188"/>
      <c r="Q228" s="188"/>
      <c r="R228" s="188"/>
      <c r="S228" s="188"/>
      <c r="T228" s="188"/>
      <c r="U228" s="188"/>
      <c r="V228" s="188"/>
      <c r="W228" s="188"/>
      <c r="X228" s="188"/>
      <c r="Y228" s="188"/>
      <c r="Z228" s="188"/>
      <c r="AA228" s="188"/>
      <c r="AB228" s="188"/>
      <c r="AC228" s="188"/>
      <c r="AD228" s="188"/>
      <c r="AE228" s="188"/>
      <c r="AF228" s="188"/>
      <c r="AG228" s="188"/>
      <c r="AH228" s="188"/>
      <c r="AI228" s="188"/>
      <c r="AJ228" s="188"/>
      <c r="AK228" s="188"/>
      <c r="AL228" s="188"/>
      <c r="AM228" s="188"/>
      <c r="AN228" s="188"/>
      <c r="AO228" s="188"/>
      <c r="AP228" s="188"/>
      <c r="AQ228" s="188"/>
      <c r="AR228" s="188"/>
      <c r="AS228" s="188"/>
      <c r="AT228" s="188"/>
      <c r="AU228" s="188"/>
      <c r="AV228" s="188"/>
      <c r="AW228" s="188"/>
      <c r="AX228" s="188"/>
      <c r="AY228" s="188"/>
      <c r="AZ228" s="188"/>
      <c r="BA228" s="188"/>
      <c r="BB228" s="188"/>
      <c r="BC228" s="188"/>
      <c r="BD228" s="188"/>
      <c r="BE228" s="188"/>
      <c r="BF228" s="188"/>
      <c r="BG228" s="188"/>
      <c r="BH228" s="188"/>
      <c r="BI228" s="188"/>
      <c r="BJ228" s="188"/>
    </row>
    <row r="229" spans="1:62" s="242" customFormat="1" x14ac:dyDescent="0.3">
      <c r="A229" s="188"/>
      <c r="B229" s="221" t="s">
        <v>468</v>
      </c>
      <c r="C229" s="55" t="s">
        <v>372</v>
      </c>
      <c r="D229" s="55" t="s">
        <v>221</v>
      </c>
      <c r="E229" s="239" t="s">
        <v>225</v>
      </c>
      <c r="F229" s="241"/>
      <c r="G229" s="55">
        <v>1</v>
      </c>
      <c r="H229" s="55" t="s">
        <v>358</v>
      </c>
      <c r="I229" s="245">
        <v>2003</v>
      </c>
      <c r="J229" s="238"/>
      <c r="K229" s="234">
        <v>1</v>
      </c>
      <c r="L229" s="236"/>
      <c r="M229" s="237" t="s">
        <v>351</v>
      </c>
      <c r="N229" s="188"/>
      <c r="O229" s="188"/>
      <c r="P229" s="188"/>
      <c r="Q229" s="188"/>
      <c r="R229" s="188"/>
      <c r="S229" s="188"/>
      <c r="T229" s="188"/>
      <c r="U229" s="188"/>
      <c r="V229" s="188"/>
      <c r="W229" s="188"/>
      <c r="X229" s="188"/>
      <c r="Y229" s="188"/>
      <c r="Z229" s="188"/>
      <c r="AA229" s="188"/>
      <c r="AB229" s="188"/>
      <c r="AC229" s="188"/>
      <c r="AD229" s="188"/>
      <c r="AE229" s="188"/>
      <c r="AF229" s="188"/>
      <c r="AG229" s="188"/>
      <c r="AH229" s="188"/>
      <c r="AI229" s="188"/>
      <c r="AJ229" s="188"/>
      <c r="AK229" s="188"/>
      <c r="AL229" s="188"/>
      <c r="AM229" s="188"/>
      <c r="AN229" s="188"/>
      <c r="AO229" s="188"/>
      <c r="AP229" s="188"/>
      <c r="AQ229" s="188"/>
      <c r="AR229" s="188"/>
      <c r="AS229" s="188"/>
      <c r="AT229" s="188"/>
      <c r="AU229" s="188"/>
      <c r="AV229" s="188"/>
      <c r="AW229" s="188"/>
      <c r="AX229" s="188"/>
      <c r="AY229" s="188"/>
      <c r="AZ229" s="188"/>
      <c r="BA229" s="188"/>
      <c r="BB229" s="188"/>
      <c r="BC229" s="188"/>
      <c r="BD229" s="188"/>
      <c r="BE229" s="188"/>
      <c r="BF229" s="188"/>
      <c r="BG229" s="188"/>
      <c r="BH229" s="188"/>
      <c r="BI229" s="188"/>
      <c r="BJ229" s="188"/>
    </row>
    <row r="230" spans="1:62" s="242" customFormat="1" ht="50.5" x14ac:dyDescent="0.3">
      <c r="A230" s="188"/>
      <c r="B230" s="221" t="s">
        <v>468</v>
      </c>
      <c r="C230" s="55" t="s">
        <v>373</v>
      </c>
      <c r="D230" s="55" t="s">
        <v>227</v>
      </c>
      <c r="E230" s="239" t="s">
        <v>414</v>
      </c>
      <c r="F230" s="241" t="s">
        <v>350</v>
      </c>
      <c r="G230" s="55">
        <v>5</v>
      </c>
      <c r="H230" s="55" t="s">
        <v>358</v>
      </c>
      <c r="I230" s="245">
        <v>2003</v>
      </c>
      <c r="J230" s="238" t="s">
        <v>568</v>
      </c>
      <c r="K230" s="234">
        <v>3</v>
      </c>
      <c r="L230" s="236" t="s">
        <v>569</v>
      </c>
      <c r="M230" s="237" t="s">
        <v>551</v>
      </c>
      <c r="N230" s="188"/>
      <c r="O230" s="188"/>
      <c r="P230" s="188"/>
      <c r="Q230" s="188"/>
      <c r="R230" s="188"/>
      <c r="S230" s="188"/>
      <c r="T230" s="188"/>
      <c r="U230" s="188"/>
      <c r="V230" s="188"/>
      <c r="W230" s="188"/>
      <c r="X230" s="188"/>
      <c r="Y230" s="188"/>
      <c r="Z230" s="188"/>
      <c r="AA230" s="188"/>
      <c r="AB230" s="188"/>
      <c r="AC230" s="188"/>
      <c r="AD230" s="188"/>
      <c r="AE230" s="188"/>
      <c r="AF230" s="188"/>
      <c r="AG230" s="188"/>
      <c r="AH230" s="188"/>
      <c r="AI230" s="188"/>
      <c r="AJ230" s="188"/>
      <c r="AK230" s="188"/>
      <c r="AL230" s="188"/>
      <c r="AM230" s="188"/>
      <c r="AN230" s="188"/>
      <c r="AO230" s="188"/>
      <c r="AP230" s="188"/>
      <c r="AQ230" s="188"/>
      <c r="AR230" s="188"/>
      <c r="AS230" s="188"/>
      <c r="AT230" s="188"/>
      <c r="AU230" s="188"/>
      <c r="AV230" s="188"/>
      <c r="AW230" s="188"/>
      <c r="AX230" s="188"/>
      <c r="AY230" s="188"/>
      <c r="AZ230" s="188"/>
      <c r="BA230" s="188"/>
      <c r="BB230" s="188"/>
      <c r="BC230" s="188"/>
      <c r="BD230" s="188"/>
      <c r="BE230" s="188"/>
      <c r="BF230" s="188"/>
      <c r="BG230" s="188"/>
      <c r="BH230" s="188"/>
      <c r="BI230" s="188"/>
      <c r="BJ230" s="188"/>
    </row>
    <row r="231" spans="1:62" s="242" customFormat="1" ht="25.5" x14ac:dyDescent="0.3">
      <c r="A231" s="188"/>
      <c r="B231" s="221" t="s">
        <v>468</v>
      </c>
      <c r="C231" s="55" t="s">
        <v>376</v>
      </c>
      <c r="D231" s="55" t="s">
        <v>231</v>
      </c>
      <c r="E231" s="239" t="s">
        <v>232</v>
      </c>
      <c r="F231" s="241"/>
      <c r="G231" s="55">
        <v>5</v>
      </c>
      <c r="H231" s="55" t="s">
        <v>358</v>
      </c>
      <c r="I231" s="245">
        <v>2003</v>
      </c>
      <c r="J231" s="238" t="s">
        <v>550</v>
      </c>
      <c r="K231" s="234">
        <v>3</v>
      </c>
      <c r="L231" s="236"/>
      <c r="M231" s="237" t="s">
        <v>572</v>
      </c>
      <c r="N231" s="188"/>
      <c r="O231" s="188"/>
      <c r="P231" s="188"/>
      <c r="Q231" s="188"/>
      <c r="R231" s="188"/>
      <c r="S231" s="188"/>
      <c r="T231" s="188"/>
      <c r="U231" s="188"/>
      <c r="V231" s="188"/>
      <c r="W231" s="188"/>
      <c r="X231" s="188"/>
      <c r="Y231" s="188"/>
      <c r="Z231" s="188"/>
      <c r="AA231" s="188"/>
      <c r="AB231" s="188"/>
      <c r="AC231" s="188"/>
      <c r="AD231" s="188"/>
      <c r="AE231" s="188"/>
      <c r="AF231" s="188"/>
      <c r="AG231" s="188"/>
      <c r="AH231" s="188"/>
      <c r="AI231" s="188"/>
      <c r="AJ231" s="188"/>
      <c r="AK231" s="188"/>
      <c r="AL231" s="188"/>
      <c r="AM231" s="188"/>
      <c r="AN231" s="188"/>
      <c r="AO231" s="188"/>
      <c r="AP231" s="188"/>
      <c r="AQ231" s="188"/>
      <c r="AR231" s="188"/>
      <c r="AS231" s="188"/>
      <c r="AT231" s="188"/>
      <c r="AU231" s="188"/>
      <c r="AV231" s="188"/>
      <c r="AW231" s="188"/>
      <c r="AX231" s="188"/>
      <c r="AY231" s="188"/>
      <c r="AZ231" s="188"/>
      <c r="BA231" s="188"/>
      <c r="BB231" s="188"/>
      <c r="BC231" s="188"/>
      <c r="BD231" s="188"/>
      <c r="BE231" s="188"/>
      <c r="BF231" s="188"/>
      <c r="BG231" s="188"/>
      <c r="BH231" s="188"/>
      <c r="BI231" s="188"/>
      <c r="BJ231" s="188"/>
    </row>
    <row r="232" spans="1:62" s="242" customFormat="1" ht="38" x14ac:dyDescent="0.3">
      <c r="A232" s="188"/>
      <c r="B232" s="221" t="s">
        <v>468</v>
      </c>
      <c r="C232" s="55" t="s">
        <v>377</v>
      </c>
      <c r="D232" s="55" t="s">
        <v>253</v>
      </c>
      <c r="E232" s="239" t="s">
        <v>370</v>
      </c>
      <c r="F232" s="241" t="s">
        <v>350</v>
      </c>
      <c r="G232" s="55">
        <v>1</v>
      </c>
      <c r="H232" s="55" t="s">
        <v>358</v>
      </c>
      <c r="I232" s="245">
        <v>2003</v>
      </c>
      <c r="J232" s="238" t="s">
        <v>534</v>
      </c>
      <c r="K232" s="234">
        <v>4</v>
      </c>
      <c r="L232" s="236" t="s">
        <v>566</v>
      </c>
      <c r="M232" s="237" t="s">
        <v>575</v>
      </c>
      <c r="N232" s="188"/>
      <c r="O232" s="188"/>
      <c r="P232" s="188"/>
      <c r="Q232" s="188"/>
      <c r="R232" s="188"/>
      <c r="S232" s="188"/>
      <c r="T232" s="188"/>
      <c r="U232" s="188"/>
      <c r="V232" s="188"/>
      <c r="W232" s="188"/>
      <c r="X232" s="188"/>
      <c r="Y232" s="188"/>
      <c r="Z232" s="188"/>
      <c r="AA232" s="188"/>
      <c r="AB232" s="188"/>
      <c r="AC232" s="188"/>
      <c r="AD232" s="188"/>
      <c r="AE232" s="188"/>
      <c r="AF232" s="188"/>
      <c r="AG232" s="188"/>
      <c r="AH232" s="188"/>
      <c r="AI232" s="188"/>
      <c r="AJ232" s="188"/>
      <c r="AK232" s="188"/>
      <c r="AL232" s="188"/>
      <c r="AM232" s="188"/>
      <c r="AN232" s="188"/>
      <c r="AO232" s="188"/>
      <c r="AP232" s="188"/>
      <c r="AQ232" s="188"/>
      <c r="AR232" s="188"/>
      <c r="AS232" s="188"/>
      <c r="AT232" s="188"/>
      <c r="AU232" s="188"/>
      <c r="AV232" s="188"/>
      <c r="AW232" s="188"/>
      <c r="AX232" s="188"/>
      <c r="AY232" s="188"/>
      <c r="AZ232" s="188"/>
      <c r="BA232" s="188"/>
      <c r="BB232" s="188"/>
      <c r="BC232" s="188"/>
      <c r="BD232" s="188"/>
      <c r="BE232" s="188"/>
      <c r="BF232" s="188"/>
      <c r="BG232" s="188"/>
      <c r="BH232" s="188"/>
      <c r="BI232" s="188"/>
      <c r="BJ232" s="188"/>
    </row>
    <row r="233" spans="1:62" s="242" customFormat="1" ht="38" x14ac:dyDescent="0.3">
      <c r="A233" s="188"/>
      <c r="B233" s="221" t="s">
        <v>530</v>
      </c>
      <c r="C233" s="55" t="s">
        <v>377</v>
      </c>
      <c r="D233" s="55" t="s">
        <v>253</v>
      </c>
      <c r="E233" s="239" t="s">
        <v>370</v>
      </c>
      <c r="F233" s="241" t="s">
        <v>350</v>
      </c>
      <c r="G233" s="55">
        <v>1</v>
      </c>
      <c r="H233" s="55" t="s">
        <v>358</v>
      </c>
      <c r="I233" s="245">
        <v>2003</v>
      </c>
      <c r="J233" s="238" t="s">
        <v>534</v>
      </c>
      <c r="K233" s="234">
        <v>4</v>
      </c>
      <c r="L233" s="236" t="s">
        <v>566</v>
      </c>
      <c r="M233" s="237" t="s">
        <v>575</v>
      </c>
      <c r="N233" s="188"/>
      <c r="O233" s="188"/>
      <c r="P233" s="188"/>
      <c r="Q233" s="188"/>
      <c r="R233" s="188"/>
      <c r="S233" s="188"/>
      <c r="T233" s="188"/>
      <c r="U233" s="188"/>
      <c r="V233" s="188"/>
      <c r="W233" s="188"/>
      <c r="X233" s="188"/>
      <c r="Y233" s="188"/>
      <c r="Z233" s="188"/>
      <c r="AA233" s="188"/>
      <c r="AB233" s="188"/>
      <c r="AC233" s="188"/>
      <c r="AD233" s="188"/>
      <c r="AE233" s="188"/>
      <c r="AF233" s="188"/>
      <c r="AG233" s="188"/>
      <c r="AH233" s="188"/>
      <c r="AI233" s="188"/>
      <c r="AJ233" s="188"/>
      <c r="AK233" s="188"/>
      <c r="AL233" s="188"/>
      <c r="AM233" s="188"/>
      <c r="AN233" s="188"/>
      <c r="AO233" s="188"/>
      <c r="AP233" s="188"/>
      <c r="AQ233" s="188"/>
      <c r="AR233" s="188"/>
      <c r="AS233" s="188"/>
      <c r="AT233" s="188"/>
      <c r="AU233" s="188"/>
      <c r="AV233" s="188"/>
      <c r="AW233" s="188"/>
      <c r="AX233" s="188"/>
      <c r="AY233" s="188"/>
      <c r="AZ233" s="188"/>
      <c r="BA233" s="188"/>
      <c r="BB233" s="188"/>
      <c r="BC233" s="188"/>
      <c r="BD233" s="188"/>
      <c r="BE233" s="188"/>
      <c r="BF233" s="188"/>
      <c r="BG233" s="188"/>
      <c r="BH233" s="188"/>
      <c r="BI233" s="188"/>
      <c r="BJ233" s="188"/>
    </row>
    <row r="234" spans="1:62" s="242" customFormat="1" x14ac:dyDescent="0.3">
      <c r="A234" s="188"/>
      <c r="B234" s="221" t="s">
        <v>469</v>
      </c>
      <c r="C234" s="244" t="s">
        <v>371</v>
      </c>
      <c r="D234" s="244" t="s">
        <v>221</v>
      </c>
      <c r="E234" s="245" t="s">
        <v>222</v>
      </c>
      <c r="F234" s="246"/>
      <c r="G234" s="244">
        <v>1</v>
      </c>
      <c r="H234" s="244" t="s">
        <v>358</v>
      </c>
      <c r="I234" s="245">
        <v>2003</v>
      </c>
      <c r="J234" s="247"/>
      <c r="K234" s="233">
        <v>1</v>
      </c>
      <c r="L234" s="243"/>
      <c r="M234" s="248" t="s">
        <v>351</v>
      </c>
      <c r="N234" s="188"/>
      <c r="O234" s="188"/>
      <c r="P234" s="188"/>
      <c r="Q234" s="188"/>
      <c r="R234" s="188"/>
      <c r="S234" s="188"/>
      <c r="T234" s="188"/>
      <c r="U234" s="188"/>
      <c r="V234" s="188"/>
      <c r="W234" s="188"/>
      <c r="X234" s="188"/>
      <c r="Y234" s="188"/>
      <c r="Z234" s="188"/>
      <c r="AA234" s="188"/>
      <c r="AB234" s="188"/>
      <c r="AC234" s="188"/>
      <c r="AD234" s="188"/>
      <c r="AE234" s="188"/>
      <c r="AF234" s="188"/>
      <c r="AG234" s="188"/>
      <c r="AH234" s="188"/>
      <c r="AI234" s="188"/>
      <c r="AJ234" s="188"/>
      <c r="AK234" s="188"/>
      <c r="AL234" s="188"/>
      <c r="AM234" s="188"/>
      <c r="AN234" s="188"/>
      <c r="AO234" s="188"/>
      <c r="AP234" s="188"/>
      <c r="AQ234" s="188"/>
      <c r="AR234" s="188"/>
      <c r="AS234" s="188"/>
      <c r="AT234" s="188"/>
      <c r="AU234" s="188"/>
      <c r="AV234" s="188"/>
      <c r="AW234" s="188"/>
      <c r="AX234" s="188"/>
      <c r="AY234" s="188"/>
      <c r="AZ234" s="188"/>
      <c r="BA234" s="188"/>
      <c r="BB234" s="188"/>
      <c r="BC234" s="188"/>
      <c r="BD234" s="188"/>
      <c r="BE234" s="188"/>
      <c r="BF234" s="188"/>
      <c r="BG234" s="188"/>
      <c r="BH234" s="188"/>
      <c r="BI234" s="188"/>
      <c r="BJ234" s="188"/>
    </row>
    <row r="235" spans="1:62" s="242" customFormat="1" x14ac:dyDescent="0.3">
      <c r="A235" s="188"/>
      <c r="B235" s="221" t="s">
        <v>470</v>
      </c>
      <c r="C235" s="55" t="s">
        <v>372</v>
      </c>
      <c r="D235" s="55" t="s">
        <v>221</v>
      </c>
      <c r="E235" s="239" t="s">
        <v>225</v>
      </c>
      <c r="F235" s="241"/>
      <c r="G235" s="55">
        <v>1</v>
      </c>
      <c r="H235" s="55" t="s">
        <v>358</v>
      </c>
      <c r="I235" s="245">
        <v>2003</v>
      </c>
      <c r="J235" s="238"/>
      <c r="K235" s="234">
        <v>1</v>
      </c>
      <c r="L235" s="236"/>
      <c r="M235" s="237" t="s">
        <v>351</v>
      </c>
      <c r="N235" s="188"/>
      <c r="O235" s="188"/>
      <c r="P235" s="188"/>
      <c r="Q235" s="188"/>
      <c r="R235" s="188"/>
      <c r="S235" s="188"/>
      <c r="T235" s="188"/>
      <c r="U235" s="188"/>
      <c r="V235" s="188"/>
      <c r="W235" s="188"/>
      <c r="X235" s="188"/>
      <c r="Y235" s="188"/>
      <c r="Z235" s="188"/>
      <c r="AA235" s="188"/>
      <c r="AB235" s="188"/>
      <c r="AC235" s="188"/>
      <c r="AD235" s="188"/>
      <c r="AE235" s="188"/>
      <c r="AF235" s="188"/>
      <c r="AG235" s="188"/>
      <c r="AH235" s="188"/>
      <c r="AI235" s="188"/>
      <c r="AJ235" s="188"/>
      <c r="AK235" s="188"/>
      <c r="AL235" s="188"/>
      <c r="AM235" s="188"/>
      <c r="AN235" s="188"/>
      <c r="AO235" s="188"/>
      <c r="AP235" s="188"/>
      <c r="AQ235" s="188"/>
      <c r="AR235" s="188"/>
      <c r="AS235" s="188"/>
      <c r="AT235" s="188"/>
      <c r="AU235" s="188"/>
      <c r="AV235" s="188"/>
      <c r="AW235" s="188"/>
      <c r="AX235" s="188"/>
      <c r="AY235" s="188"/>
      <c r="AZ235" s="188"/>
      <c r="BA235" s="188"/>
      <c r="BB235" s="188"/>
      <c r="BC235" s="188"/>
      <c r="BD235" s="188"/>
      <c r="BE235" s="188"/>
      <c r="BF235" s="188"/>
      <c r="BG235" s="188"/>
      <c r="BH235" s="188"/>
      <c r="BI235" s="188"/>
      <c r="BJ235" s="188"/>
    </row>
    <row r="236" spans="1:62" s="242" customFormat="1" ht="50.5" x14ac:dyDescent="0.3">
      <c r="A236" s="188"/>
      <c r="B236" s="221" t="s">
        <v>471</v>
      </c>
      <c r="C236" s="55" t="s">
        <v>373</v>
      </c>
      <c r="D236" s="55" t="s">
        <v>227</v>
      </c>
      <c r="E236" s="239" t="s">
        <v>414</v>
      </c>
      <c r="F236" s="241" t="s">
        <v>350</v>
      </c>
      <c r="G236" s="55">
        <v>3</v>
      </c>
      <c r="H236" s="55" t="s">
        <v>358</v>
      </c>
      <c r="I236" s="245">
        <v>2003</v>
      </c>
      <c r="J236" s="238" t="s">
        <v>568</v>
      </c>
      <c r="K236" s="234">
        <v>3</v>
      </c>
      <c r="L236" s="236" t="s">
        <v>569</v>
      </c>
      <c r="M236" s="237" t="s">
        <v>551</v>
      </c>
      <c r="N236" s="188"/>
      <c r="O236" s="188"/>
      <c r="P236" s="188"/>
      <c r="Q236" s="188"/>
      <c r="R236" s="188"/>
      <c r="S236" s="188"/>
      <c r="T236" s="188"/>
      <c r="U236" s="188"/>
      <c r="V236" s="188"/>
      <c r="W236" s="188"/>
      <c r="X236" s="188"/>
      <c r="Y236" s="188"/>
      <c r="Z236" s="188"/>
      <c r="AA236" s="188"/>
      <c r="AB236" s="188"/>
      <c r="AC236" s="188"/>
      <c r="AD236" s="188"/>
      <c r="AE236" s="188"/>
      <c r="AF236" s="188"/>
      <c r="AG236" s="188"/>
      <c r="AH236" s="188"/>
      <c r="AI236" s="188"/>
      <c r="AJ236" s="188"/>
      <c r="AK236" s="188"/>
      <c r="AL236" s="188"/>
      <c r="AM236" s="188"/>
      <c r="AN236" s="188"/>
      <c r="AO236" s="188"/>
      <c r="AP236" s="188"/>
      <c r="AQ236" s="188"/>
      <c r="AR236" s="188"/>
      <c r="AS236" s="188"/>
      <c r="AT236" s="188"/>
      <c r="AU236" s="188"/>
      <c r="AV236" s="188"/>
      <c r="AW236" s="188"/>
      <c r="AX236" s="188"/>
      <c r="AY236" s="188"/>
      <c r="AZ236" s="188"/>
      <c r="BA236" s="188"/>
      <c r="BB236" s="188"/>
      <c r="BC236" s="188"/>
      <c r="BD236" s="188"/>
      <c r="BE236" s="188"/>
      <c r="BF236" s="188"/>
      <c r="BG236" s="188"/>
      <c r="BH236" s="188"/>
      <c r="BI236" s="188"/>
      <c r="BJ236" s="188"/>
    </row>
    <row r="237" spans="1:62" s="242" customFormat="1" ht="25.5" x14ac:dyDescent="0.3">
      <c r="A237" s="188"/>
      <c r="B237" s="221" t="s">
        <v>472</v>
      </c>
      <c r="C237" s="55" t="s">
        <v>376</v>
      </c>
      <c r="D237" s="55" t="s">
        <v>231</v>
      </c>
      <c r="E237" s="239" t="s">
        <v>232</v>
      </c>
      <c r="F237" s="241"/>
      <c r="G237" s="55">
        <v>3</v>
      </c>
      <c r="H237" s="55" t="s">
        <v>358</v>
      </c>
      <c r="I237" s="245">
        <v>2003</v>
      </c>
      <c r="J237" s="238" t="s">
        <v>550</v>
      </c>
      <c r="K237" s="234">
        <v>3</v>
      </c>
      <c r="L237" s="236"/>
      <c r="M237" s="237" t="s">
        <v>572</v>
      </c>
      <c r="N237" s="188"/>
      <c r="O237" s="188"/>
      <c r="P237" s="188"/>
      <c r="Q237" s="188"/>
      <c r="R237" s="188"/>
      <c r="S237" s="188"/>
      <c r="T237" s="188"/>
      <c r="U237" s="188"/>
      <c r="V237" s="188"/>
      <c r="W237" s="188"/>
      <c r="X237" s="188"/>
      <c r="Y237" s="188"/>
      <c r="Z237" s="188"/>
      <c r="AA237" s="188"/>
      <c r="AB237" s="188"/>
      <c r="AC237" s="188"/>
      <c r="AD237" s="188"/>
      <c r="AE237" s="188"/>
      <c r="AF237" s="188"/>
      <c r="AG237" s="188"/>
      <c r="AH237" s="188"/>
      <c r="AI237" s="188"/>
      <c r="AJ237" s="188"/>
      <c r="AK237" s="188"/>
      <c r="AL237" s="188"/>
      <c r="AM237" s="188"/>
      <c r="AN237" s="188"/>
      <c r="AO237" s="188"/>
      <c r="AP237" s="188"/>
      <c r="AQ237" s="188"/>
      <c r="AR237" s="188"/>
      <c r="AS237" s="188"/>
      <c r="AT237" s="188"/>
      <c r="AU237" s="188"/>
      <c r="AV237" s="188"/>
      <c r="AW237" s="188"/>
      <c r="AX237" s="188"/>
      <c r="AY237" s="188"/>
      <c r="AZ237" s="188"/>
      <c r="BA237" s="188"/>
      <c r="BB237" s="188"/>
      <c r="BC237" s="188"/>
      <c r="BD237" s="188"/>
      <c r="BE237" s="188"/>
      <c r="BF237" s="188"/>
      <c r="BG237" s="188"/>
      <c r="BH237" s="188"/>
      <c r="BI237" s="188"/>
      <c r="BJ237" s="188"/>
    </row>
    <row r="238" spans="1:62" s="242" customFormat="1" x14ac:dyDescent="0.3">
      <c r="A238" s="188"/>
      <c r="B238" s="221" t="s">
        <v>473</v>
      </c>
      <c r="C238" s="55" t="s">
        <v>377</v>
      </c>
      <c r="D238" s="55" t="s">
        <v>253</v>
      </c>
      <c r="E238" s="239" t="s">
        <v>370</v>
      </c>
      <c r="F238" s="241" t="s">
        <v>350</v>
      </c>
      <c r="G238" s="55">
        <v>1</v>
      </c>
      <c r="H238" s="55" t="s">
        <v>358</v>
      </c>
      <c r="I238" s="245">
        <v>2018</v>
      </c>
      <c r="J238" s="238" t="s">
        <v>518</v>
      </c>
      <c r="K238" s="234">
        <v>1</v>
      </c>
      <c r="L238" s="236"/>
      <c r="M238" s="237"/>
      <c r="N238" s="188"/>
      <c r="O238" s="188"/>
      <c r="P238" s="188"/>
      <c r="Q238" s="188"/>
      <c r="R238" s="188"/>
      <c r="S238" s="188"/>
      <c r="T238" s="188"/>
      <c r="U238" s="188"/>
      <c r="V238" s="188"/>
      <c r="W238" s="188"/>
      <c r="X238" s="188"/>
      <c r="Y238" s="188"/>
      <c r="Z238" s="188"/>
      <c r="AA238" s="188"/>
      <c r="AB238" s="188"/>
      <c r="AC238" s="188"/>
      <c r="AD238" s="188"/>
      <c r="AE238" s="188"/>
      <c r="AF238" s="188"/>
      <c r="AG238" s="188"/>
      <c r="AH238" s="188"/>
      <c r="AI238" s="188"/>
      <c r="AJ238" s="188"/>
      <c r="AK238" s="188"/>
      <c r="AL238" s="188"/>
      <c r="AM238" s="188"/>
      <c r="AN238" s="188"/>
      <c r="AO238" s="188"/>
      <c r="AP238" s="188"/>
      <c r="AQ238" s="188"/>
      <c r="AR238" s="188"/>
      <c r="AS238" s="188"/>
      <c r="AT238" s="188"/>
      <c r="AU238" s="188"/>
      <c r="AV238" s="188"/>
      <c r="AW238" s="188"/>
      <c r="AX238" s="188"/>
      <c r="AY238" s="188"/>
      <c r="AZ238" s="188"/>
      <c r="BA238" s="188"/>
      <c r="BB238" s="188"/>
      <c r="BC238" s="188"/>
      <c r="BD238" s="188"/>
      <c r="BE238" s="188"/>
      <c r="BF238" s="188"/>
      <c r="BG238" s="188"/>
      <c r="BH238" s="188"/>
      <c r="BI238" s="188"/>
      <c r="BJ238" s="188"/>
    </row>
    <row r="239" spans="1:62" s="242" customFormat="1" x14ac:dyDescent="0.3">
      <c r="A239" s="188"/>
      <c r="B239" s="221" t="s">
        <v>474</v>
      </c>
      <c r="C239" s="244" t="s">
        <v>371</v>
      </c>
      <c r="D239" s="244" t="s">
        <v>221</v>
      </c>
      <c r="E239" s="245" t="s">
        <v>222</v>
      </c>
      <c r="F239" s="246"/>
      <c r="G239" s="244">
        <v>1</v>
      </c>
      <c r="H239" s="244" t="s">
        <v>358</v>
      </c>
      <c r="I239" s="245">
        <v>2003</v>
      </c>
      <c r="J239" s="247" t="s">
        <v>485</v>
      </c>
      <c r="K239" s="233">
        <v>1</v>
      </c>
      <c r="L239" s="243"/>
      <c r="M239" s="248" t="s">
        <v>351</v>
      </c>
      <c r="N239" s="188"/>
      <c r="O239" s="188"/>
      <c r="P239" s="188"/>
      <c r="Q239" s="188"/>
      <c r="R239" s="188"/>
      <c r="S239" s="188"/>
      <c r="T239" s="188"/>
      <c r="U239" s="188"/>
      <c r="V239" s="188"/>
      <c r="W239" s="188"/>
      <c r="X239" s="188"/>
      <c r="Y239" s="188"/>
      <c r="Z239" s="188"/>
      <c r="AA239" s="188"/>
      <c r="AB239" s="188"/>
      <c r="AC239" s="188"/>
      <c r="AD239" s="188"/>
      <c r="AE239" s="188"/>
      <c r="AF239" s="188"/>
      <c r="AG239" s="188"/>
      <c r="AH239" s="188"/>
      <c r="AI239" s="188"/>
      <c r="AJ239" s="188"/>
      <c r="AK239" s="188"/>
      <c r="AL239" s="188"/>
      <c r="AM239" s="188"/>
      <c r="AN239" s="188"/>
      <c r="AO239" s="188"/>
      <c r="AP239" s="188"/>
      <c r="AQ239" s="188"/>
      <c r="AR239" s="188"/>
      <c r="AS239" s="188"/>
      <c r="AT239" s="188"/>
      <c r="AU239" s="188"/>
      <c r="AV239" s="188"/>
      <c r="AW239" s="188"/>
      <c r="AX239" s="188"/>
      <c r="AY239" s="188"/>
      <c r="AZ239" s="188"/>
      <c r="BA239" s="188"/>
      <c r="BB239" s="188"/>
      <c r="BC239" s="188"/>
      <c r="BD239" s="188"/>
      <c r="BE239" s="188"/>
      <c r="BF239" s="188"/>
      <c r="BG239" s="188"/>
      <c r="BH239" s="188"/>
      <c r="BI239" s="188"/>
      <c r="BJ239" s="188"/>
    </row>
    <row r="240" spans="1:62" s="242" customFormat="1" x14ac:dyDescent="0.3">
      <c r="A240" s="188"/>
      <c r="B240" s="221" t="s">
        <v>474</v>
      </c>
      <c r="C240" s="55" t="s">
        <v>372</v>
      </c>
      <c r="D240" s="55" t="s">
        <v>221</v>
      </c>
      <c r="E240" s="239" t="s">
        <v>225</v>
      </c>
      <c r="F240" s="241"/>
      <c r="G240" s="55">
        <v>1</v>
      </c>
      <c r="H240" s="55" t="s">
        <v>358</v>
      </c>
      <c r="I240" s="245">
        <v>2003</v>
      </c>
      <c r="J240" s="238"/>
      <c r="K240" s="234">
        <v>1</v>
      </c>
      <c r="L240" s="236"/>
      <c r="M240" s="237" t="s">
        <v>351</v>
      </c>
      <c r="N240" s="188"/>
      <c r="O240" s="188"/>
      <c r="P240" s="188"/>
      <c r="Q240" s="188"/>
      <c r="R240" s="188"/>
      <c r="S240" s="188"/>
      <c r="T240" s="188"/>
      <c r="U240" s="188"/>
      <c r="V240" s="188"/>
      <c r="W240" s="188"/>
      <c r="X240" s="188"/>
      <c r="Y240" s="188"/>
      <c r="Z240" s="188"/>
      <c r="AA240" s="188"/>
      <c r="AB240" s="188"/>
      <c r="AC240" s="188"/>
      <c r="AD240" s="188"/>
      <c r="AE240" s="188"/>
      <c r="AF240" s="188"/>
      <c r="AG240" s="188"/>
      <c r="AH240" s="188"/>
      <c r="AI240" s="188"/>
      <c r="AJ240" s="188"/>
      <c r="AK240" s="188"/>
      <c r="AL240" s="188"/>
      <c r="AM240" s="188"/>
      <c r="AN240" s="188"/>
      <c r="AO240" s="188"/>
      <c r="AP240" s="188"/>
      <c r="AQ240" s="188"/>
      <c r="AR240" s="188"/>
      <c r="AS240" s="188"/>
      <c r="AT240" s="188"/>
      <c r="AU240" s="188"/>
      <c r="AV240" s="188"/>
      <c r="AW240" s="188"/>
      <c r="AX240" s="188"/>
      <c r="AY240" s="188"/>
      <c r="AZ240" s="188"/>
      <c r="BA240" s="188"/>
      <c r="BB240" s="188"/>
      <c r="BC240" s="188"/>
      <c r="BD240" s="188"/>
      <c r="BE240" s="188"/>
      <c r="BF240" s="188"/>
      <c r="BG240" s="188"/>
      <c r="BH240" s="188"/>
      <c r="BI240" s="188"/>
      <c r="BJ240" s="188"/>
    </row>
    <row r="241" spans="1:62" s="242" customFormat="1" ht="50.5" x14ac:dyDescent="0.3">
      <c r="A241" s="188"/>
      <c r="B241" s="221" t="s">
        <v>474</v>
      </c>
      <c r="C241" s="55" t="s">
        <v>373</v>
      </c>
      <c r="D241" s="55" t="s">
        <v>227</v>
      </c>
      <c r="E241" s="239" t="s">
        <v>414</v>
      </c>
      <c r="F241" s="241" t="s">
        <v>350</v>
      </c>
      <c r="G241" s="55">
        <v>3</v>
      </c>
      <c r="H241" s="55" t="s">
        <v>358</v>
      </c>
      <c r="I241" s="245">
        <v>2003</v>
      </c>
      <c r="J241" s="238" t="s">
        <v>568</v>
      </c>
      <c r="K241" s="234">
        <v>3</v>
      </c>
      <c r="L241" s="236" t="s">
        <v>569</v>
      </c>
      <c r="M241" s="237" t="s">
        <v>551</v>
      </c>
      <c r="N241" s="188"/>
      <c r="O241" s="188"/>
      <c r="P241" s="188"/>
      <c r="Q241" s="188"/>
      <c r="R241" s="188"/>
      <c r="S241" s="188"/>
      <c r="T241" s="188"/>
      <c r="U241" s="188"/>
      <c r="V241" s="188"/>
      <c r="W241" s="188"/>
      <c r="X241" s="188"/>
      <c r="Y241" s="188"/>
      <c r="Z241" s="188"/>
      <c r="AA241" s="188"/>
      <c r="AB241" s="188"/>
      <c r="AC241" s="188"/>
      <c r="AD241" s="188"/>
      <c r="AE241" s="188"/>
      <c r="AF241" s="188"/>
      <c r="AG241" s="188"/>
      <c r="AH241" s="188"/>
      <c r="AI241" s="188"/>
      <c r="AJ241" s="188"/>
      <c r="AK241" s="188"/>
      <c r="AL241" s="188"/>
      <c r="AM241" s="188"/>
      <c r="AN241" s="188"/>
      <c r="AO241" s="188"/>
      <c r="AP241" s="188"/>
      <c r="AQ241" s="188"/>
      <c r="AR241" s="188"/>
      <c r="AS241" s="188"/>
      <c r="AT241" s="188"/>
      <c r="AU241" s="188"/>
      <c r="AV241" s="188"/>
      <c r="AW241" s="188"/>
      <c r="AX241" s="188"/>
      <c r="AY241" s="188"/>
      <c r="AZ241" s="188"/>
      <c r="BA241" s="188"/>
      <c r="BB241" s="188"/>
      <c r="BC241" s="188"/>
      <c r="BD241" s="188"/>
      <c r="BE241" s="188"/>
      <c r="BF241" s="188"/>
      <c r="BG241" s="188"/>
      <c r="BH241" s="188"/>
      <c r="BI241" s="188"/>
      <c r="BJ241" s="188"/>
    </row>
    <row r="242" spans="1:62" s="242" customFormat="1" x14ac:dyDescent="0.3">
      <c r="A242" s="188"/>
      <c r="B242" s="221" t="s">
        <v>474</v>
      </c>
      <c r="C242" s="55" t="s">
        <v>374</v>
      </c>
      <c r="D242" s="55" t="s">
        <v>227</v>
      </c>
      <c r="E242" s="239" t="s">
        <v>413</v>
      </c>
      <c r="F242" s="241" t="s">
        <v>28</v>
      </c>
      <c r="G242" s="55">
        <v>1</v>
      </c>
      <c r="H242" s="55" t="s">
        <v>358</v>
      </c>
      <c r="I242" s="245">
        <v>2003</v>
      </c>
      <c r="J242" s="238" t="s">
        <v>365</v>
      </c>
      <c r="K242" s="234">
        <v>2</v>
      </c>
      <c r="L242" s="236"/>
      <c r="M242" s="237"/>
      <c r="N242" s="188"/>
      <c r="O242" s="188"/>
      <c r="P242" s="188"/>
      <c r="Q242" s="188"/>
      <c r="R242" s="188"/>
      <c r="S242" s="188"/>
      <c r="T242" s="188"/>
      <c r="U242" s="188"/>
      <c r="V242" s="188"/>
      <c r="W242" s="188"/>
      <c r="X242" s="188"/>
      <c r="Y242" s="188"/>
      <c r="Z242" s="188"/>
      <c r="AA242" s="188"/>
      <c r="AB242" s="188"/>
      <c r="AC242" s="188"/>
      <c r="AD242" s="188"/>
      <c r="AE242" s="188"/>
      <c r="AF242" s="188"/>
      <c r="AG242" s="188"/>
      <c r="AH242" s="188"/>
      <c r="AI242" s="188"/>
      <c r="AJ242" s="188"/>
      <c r="AK242" s="188"/>
      <c r="AL242" s="188"/>
      <c r="AM242" s="188"/>
      <c r="AN242" s="188"/>
      <c r="AO242" s="188"/>
      <c r="AP242" s="188"/>
      <c r="AQ242" s="188"/>
      <c r="AR242" s="188"/>
      <c r="AS242" s="188"/>
      <c r="AT242" s="188"/>
      <c r="AU242" s="188"/>
      <c r="AV242" s="188"/>
      <c r="AW242" s="188"/>
      <c r="AX242" s="188"/>
      <c r="AY242" s="188"/>
      <c r="AZ242" s="188"/>
      <c r="BA242" s="188"/>
      <c r="BB242" s="188"/>
      <c r="BC242" s="188"/>
      <c r="BD242" s="188"/>
      <c r="BE242" s="188"/>
      <c r="BF242" s="188"/>
      <c r="BG242" s="188"/>
      <c r="BH242" s="188"/>
      <c r="BI242" s="188"/>
      <c r="BJ242" s="188"/>
    </row>
    <row r="243" spans="1:62" s="242" customFormat="1" ht="25.5" x14ac:dyDescent="0.3">
      <c r="A243" s="188"/>
      <c r="B243" s="221" t="s">
        <v>474</v>
      </c>
      <c r="C243" s="55" t="s">
        <v>376</v>
      </c>
      <c r="D243" s="55" t="s">
        <v>231</v>
      </c>
      <c r="E243" s="239" t="s">
        <v>232</v>
      </c>
      <c r="F243" s="241"/>
      <c r="G243" s="55">
        <v>3</v>
      </c>
      <c r="H243" s="55" t="s">
        <v>358</v>
      </c>
      <c r="I243" s="245">
        <v>2003</v>
      </c>
      <c r="J243" s="238" t="s">
        <v>550</v>
      </c>
      <c r="K243" s="234">
        <v>3</v>
      </c>
      <c r="L243" s="236"/>
      <c r="M243" s="237" t="s">
        <v>572</v>
      </c>
      <c r="N243" s="188"/>
      <c r="O243" s="188"/>
      <c r="P243" s="188"/>
      <c r="Q243" s="188"/>
      <c r="R243" s="188"/>
      <c r="S243" s="188"/>
      <c r="T243" s="188"/>
      <c r="U243" s="188"/>
      <c r="V243" s="188"/>
      <c r="W243" s="188"/>
      <c r="X243" s="188"/>
      <c r="Y243" s="188"/>
      <c r="Z243" s="188"/>
      <c r="AA243" s="188"/>
      <c r="AB243" s="188"/>
      <c r="AC243" s="188"/>
      <c r="AD243" s="188"/>
      <c r="AE243" s="188"/>
      <c r="AF243" s="188"/>
      <c r="AG243" s="188"/>
      <c r="AH243" s="188"/>
      <c r="AI243" s="188"/>
      <c r="AJ243" s="188"/>
      <c r="AK243" s="188"/>
      <c r="AL243" s="188"/>
      <c r="AM243" s="188"/>
      <c r="AN243" s="188"/>
      <c r="AO243" s="188"/>
      <c r="AP243" s="188"/>
      <c r="AQ243" s="188"/>
      <c r="AR243" s="188"/>
      <c r="AS243" s="188"/>
      <c r="AT243" s="188"/>
      <c r="AU243" s="188"/>
      <c r="AV243" s="188"/>
      <c r="AW243" s="188"/>
      <c r="AX243" s="188"/>
      <c r="AY243" s="188"/>
      <c r="AZ243" s="188"/>
      <c r="BA243" s="188"/>
      <c r="BB243" s="188"/>
      <c r="BC243" s="188"/>
      <c r="BD243" s="188"/>
      <c r="BE243" s="188"/>
      <c r="BF243" s="188"/>
      <c r="BG243" s="188"/>
      <c r="BH243" s="188"/>
      <c r="BI243" s="188"/>
      <c r="BJ243" s="188"/>
    </row>
    <row r="244" spans="1:62" s="242" customFormat="1" x14ac:dyDescent="0.3">
      <c r="A244" s="188"/>
      <c r="B244" s="221" t="s">
        <v>474</v>
      </c>
      <c r="C244" s="55" t="s">
        <v>421</v>
      </c>
      <c r="D244" s="55" t="s">
        <v>231</v>
      </c>
      <c r="E244" s="239" t="s">
        <v>422</v>
      </c>
      <c r="F244" s="241"/>
      <c r="G244" s="55">
        <v>1</v>
      </c>
      <c r="H244" s="55" t="s">
        <v>358</v>
      </c>
      <c r="I244" s="245">
        <v>2005</v>
      </c>
      <c r="J244" s="238" t="s">
        <v>499</v>
      </c>
      <c r="K244" s="234">
        <v>2</v>
      </c>
      <c r="L244" s="236"/>
      <c r="M244" s="237"/>
      <c r="N244" s="188"/>
      <c r="O244" s="188"/>
      <c r="P244" s="188"/>
      <c r="Q244" s="188"/>
      <c r="R244" s="188"/>
      <c r="S244" s="188"/>
      <c r="T244" s="188"/>
      <c r="U244" s="188"/>
      <c r="V244" s="188"/>
      <c r="W244" s="188"/>
      <c r="X244" s="188"/>
      <c r="Y244" s="188"/>
      <c r="Z244" s="188"/>
      <c r="AA244" s="188"/>
      <c r="AB244" s="188"/>
      <c r="AC244" s="188"/>
      <c r="AD244" s="188"/>
      <c r="AE244" s="188"/>
      <c r="AF244" s="188"/>
      <c r="AG244" s="188"/>
      <c r="AH244" s="188"/>
      <c r="AI244" s="188"/>
      <c r="AJ244" s="188"/>
      <c r="AK244" s="188"/>
      <c r="AL244" s="188"/>
      <c r="AM244" s="188"/>
      <c r="AN244" s="188"/>
      <c r="AO244" s="188"/>
      <c r="AP244" s="188"/>
      <c r="AQ244" s="188"/>
      <c r="AR244" s="188"/>
      <c r="AS244" s="188"/>
      <c r="AT244" s="188"/>
      <c r="AU244" s="188"/>
      <c r="AV244" s="188"/>
      <c r="AW244" s="188"/>
      <c r="AX244" s="188"/>
      <c r="AY244" s="188"/>
      <c r="AZ244" s="188"/>
      <c r="BA244" s="188"/>
      <c r="BB244" s="188"/>
      <c r="BC244" s="188"/>
      <c r="BD244" s="188"/>
      <c r="BE244" s="188"/>
      <c r="BF244" s="188"/>
      <c r="BG244" s="188"/>
      <c r="BH244" s="188"/>
      <c r="BI244" s="188"/>
      <c r="BJ244" s="188"/>
    </row>
    <row r="245" spans="1:62" s="242" customFormat="1" ht="38" x14ac:dyDescent="0.3">
      <c r="A245" s="188"/>
      <c r="B245" s="221" t="s">
        <v>474</v>
      </c>
      <c r="C245" s="55" t="s">
        <v>377</v>
      </c>
      <c r="D245" s="55" t="s">
        <v>253</v>
      </c>
      <c r="E245" s="239" t="s">
        <v>370</v>
      </c>
      <c r="F245" s="241" t="s">
        <v>350</v>
      </c>
      <c r="G245" s="55">
        <v>1</v>
      </c>
      <c r="H245" s="55" t="s">
        <v>358</v>
      </c>
      <c r="I245" s="245">
        <v>2003</v>
      </c>
      <c r="J245" s="238" t="s">
        <v>534</v>
      </c>
      <c r="K245" s="234">
        <v>4</v>
      </c>
      <c r="L245" s="236" t="s">
        <v>566</v>
      </c>
      <c r="M245" s="237" t="s">
        <v>575</v>
      </c>
      <c r="N245" s="188"/>
      <c r="O245" s="188"/>
      <c r="P245" s="188"/>
      <c r="Q245" s="188"/>
      <c r="R245" s="188"/>
      <c r="S245" s="188"/>
      <c r="T245" s="188"/>
      <c r="U245" s="188"/>
      <c r="V245" s="188"/>
      <c r="W245" s="188"/>
      <c r="X245" s="188"/>
      <c r="Y245" s="188"/>
      <c r="Z245" s="188"/>
      <c r="AA245" s="188"/>
      <c r="AB245" s="188"/>
      <c r="AC245" s="188"/>
      <c r="AD245" s="188"/>
      <c r="AE245" s="188"/>
      <c r="AF245" s="188"/>
      <c r="AG245" s="188"/>
      <c r="AH245" s="188"/>
      <c r="AI245" s="188"/>
      <c r="AJ245" s="188"/>
      <c r="AK245" s="188"/>
      <c r="AL245" s="188"/>
      <c r="AM245" s="188"/>
      <c r="AN245" s="188"/>
      <c r="AO245" s="188"/>
      <c r="AP245" s="188"/>
      <c r="AQ245" s="188"/>
      <c r="AR245" s="188"/>
      <c r="AS245" s="188"/>
      <c r="AT245" s="188"/>
      <c r="AU245" s="188"/>
      <c r="AV245" s="188"/>
      <c r="AW245" s="188"/>
      <c r="AX245" s="188"/>
      <c r="AY245" s="188"/>
      <c r="AZ245" s="188"/>
      <c r="BA245" s="188"/>
      <c r="BB245" s="188"/>
      <c r="BC245" s="188"/>
      <c r="BD245" s="188"/>
      <c r="BE245" s="188"/>
      <c r="BF245" s="188"/>
      <c r="BG245" s="188"/>
      <c r="BH245" s="188"/>
      <c r="BI245" s="188"/>
      <c r="BJ245" s="188"/>
    </row>
    <row r="246" spans="1:62" s="242" customFormat="1" x14ac:dyDescent="0.3">
      <c r="A246" s="188"/>
      <c r="B246" s="221" t="s">
        <v>475</v>
      </c>
      <c r="C246" s="244" t="s">
        <v>371</v>
      </c>
      <c r="D246" s="244" t="s">
        <v>221</v>
      </c>
      <c r="E246" s="245" t="s">
        <v>222</v>
      </c>
      <c r="F246" s="246"/>
      <c r="G246" s="244">
        <v>1</v>
      </c>
      <c r="H246" s="244" t="s">
        <v>358</v>
      </c>
      <c r="I246" s="245">
        <v>2003</v>
      </c>
      <c r="J246" s="247"/>
      <c r="K246" s="233">
        <v>1</v>
      </c>
      <c r="L246" s="243"/>
      <c r="M246" s="248" t="s">
        <v>351</v>
      </c>
      <c r="N246" s="188"/>
      <c r="O246" s="188"/>
      <c r="P246" s="188"/>
      <c r="Q246" s="188"/>
      <c r="R246" s="188"/>
      <c r="S246" s="188"/>
      <c r="T246" s="188"/>
      <c r="U246" s="188"/>
      <c r="V246" s="188"/>
      <c r="W246" s="188"/>
      <c r="X246" s="188"/>
      <c r="Y246" s="188"/>
      <c r="Z246" s="188"/>
      <c r="AA246" s="188"/>
      <c r="AB246" s="188"/>
      <c r="AC246" s="188"/>
      <c r="AD246" s="188"/>
      <c r="AE246" s="188"/>
      <c r="AF246" s="188"/>
      <c r="AG246" s="188"/>
      <c r="AH246" s="188"/>
      <c r="AI246" s="188"/>
      <c r="AJ246" s="188"/>
      <c r="AK246" s="188"/>
      <c r="AL246" s="188"/>
      <c r="AM246" s="188"/>
      <c r="AN246" s="188"/>
      <c r="AO246" s="188"/>
      <c r="AP246" s="188"/>
      <c r="AQ246" s="188"/>
      <c r="AR246" s="188"/>
      <c r="AS246" s="188"/>
      <c r="AT246" s="188"/>
      <c r="AU246" s="188"/>
      <c r="AV246" s="188"/>
      <c r="AW246" s="188"/>
      <c r="AX246" s="188"/>
      <c r="AY246" s="188"/>
      <c r="AZ246" s="188"/>
      <c r="BA246" s="188"/>
      <c r="BB246" s="188"/>
      <c r="BC246" s="188"/>
      <c r="BD246" s="188"/>
      <c r="BE246" s="188"/>
      <c r="BF246" s="188"/>
      <c r="BG246" s="188"/>
      <c r="BH246" s="188"/>
      <c r="BI246" s="188"/>
      <c r="BJ246" s="188"/>
    </row>
    <row r="247" spans="1:62" s="242" customFormat="1" x14ac:dyDescent="0.3">
      <c r="A247" s="188"/>
      <c r="B247" s="221" t="s">
        <v>476</v>
      </c>
      <c r="C247" s="55" t="s">
        <v>372</v>
      </c>
      <c r="D247" s="55" t="s">
        <v>221</v>
      </c>
      <c r="E247" s="239" t="s">
        <v>225</v>
      </c>
      <c r="F247" s="241"/>
      <c r="G247" s="55">
        <v>1</v>
      </c>
      <c r="H247" s="55" t="s">
        <v>358</v>
      </c>
      <c r="I247" s="245">
        <v>2003</v>
      </c>
      <c r="J247" s="238"/>
      <c r="K247" s="234">
        <v>1</v>
      </c>
      <c r="L247" s="236"/>
      <c r="M247" s="237" t="s">
        <v>351</v>
      </c>
      <c r="N247" s="188"/>
      <c r="O247" s="188"/>
      <c r="P247" s="188"/>
      <c r="Q247" s="188"/>
      <c r="R247" s="188"/>
      <c r="S247" s="188"/>
      <c r="T247" s="188"/>
      <c r="U247" s="188"/>
      <c r="V247" s="188"/>
      <c r="W247" s="188"/>
      <c r="X247" s="188"/>
      <c r="Y247" s="188"/>
      <c r="Z247" s="188"/>
      <c r="AA247" s="188"/>
      <c r="AB247" s="188"/>
      <c r="AC247" s="188"/>
      <c r="AD247" s="188"/>
      <c r="AE247" s="188"/>
      <c r="AF247" s="188"/>
      <c r="AG247" s="188"/>
      <c r="AH247" s="188"/>
      <c r="AI247" s="188"/>
      <c r="AJ247" s="188"/>
      <c r="AK247" s="188"/>
      <c r="AL247" s="188"/>
      <c r="AM247" s="188"/>
      <c r="AN247" s="188"/>
      <c r="AO247" s="188"/>
      <c r="AP247" s="188"/>
      <c r="AQ247" s="188"/>
      <c r="AR247" s="188"/>
      <c r="AS247" s="188"/>
      <c r="AT247" s="188"/>
      <c r="AU247" s="188"/>
      <c r="AV247" s="188"/>
      <c r="AW247" s="188"/>
      <c r="AX247" s="188"/>
      <c r="AY247" s="188"/>
      <c r="AZ247" s="188"/>
      <c r="BA247" s="188"/>
      <c r="BB247" s="188"/>
      <c r="BC247" s="188"/>
      <c r="BD247" s="188"/>
      <c r="BE247" s="188"/>
      <c r="BF247" s="188"/>
      <c r="BG247" s="188"/>
      <c r="BH247" s="188"/>
      <c r="BI247" s="188"/>
      <c r="BJ247" s="188"/>
    </row>
    <row r="248" spans="1:62" s="242" customFormat="1" ht="50.5" x14ac:dyDescent="0.3">
      <c r="A248" s="188"/>
      <c r="B248" s="221" t="s">
        <v>477</v>
      </c>
      <c r="C248" s="55" t="s">
        <v>373</v>
      </c>
      <c r="D248" s="55" t="s">
        <v>227</v>
      </c>
      <c r="E248" s="239" t="s">
        <v>414</v>
      </c>
      <c r="F248" s="241" t="s">
        <v>350</v>
      </c>
      <c r="G248" s="55">
        <v>3</v>
      </c>
      <c r="H248" s="55" t="s">
        <v>358</v>
      </c>
      <c r="I248" s="245">
        <v>2003</v>
      </c>
      <c r="J248" s="238" t="s">
        <v>568</v>
      </c>
      <c r="K248" s="234">
        <v>3</v>
      </c>
      <c r="L248" s="236" t="s">
        <v>569</v>
      </c>
      <c r="M248" s="237" t="s">
        <v>551</v>
      </c>
      <c r="N248" s="188"/>
      <c r="O248" s="188"/>
      <c r="P248" s="188"/>
      <c r="Q248" s="188"/>
      <c r="R248" s="188"/>
      <c r="S248" s="188"/>
      <c r="T248" s="188"/>
      <c r="U248" s="188"/>
      <c r="V248" s="188"/>
      <c r="W248" s="188"/>
      <c r="X248" s="188"/>
      <c r="Y248" s="188"/>
      <c r="Z248" s="188"/>
      <c r="AA248" s="188"/>
      <c r="AB248" s="188"/>
      <c r="AC248" s="188"/>
      <c r="AD248" s="188"/>
      <c r="AE248" s="188"/>
      <c r="AF248" s="188"/>
      <c r="AG248" s="188"/>
      <c r="AH248" s="188"/>
      <c r="AI248" s="188"/>
      <c r="AJ248" s="188"/>
      <c r="AK248" s="188"/>
      <c r="AL248" s="188"/>
      <c r="AM248" s="188"/>
      <c r="AN248" s="188"/>
      <c r="AO248" s="188"/>
      <c r="AP248" s="188"/>
      <c r="AQ248" s="188"/>
      <c r="AR248" s="188"/>
      <c r="AS248" s="188"/>
      <c r="AT248" s="188"/>
      <c r="AU248" s="188"/>
      <c r="AV248" s="188"/>
      <c r="AW248" s="188"/>
      <c r="AX248" s="188"/>
      <c r="AY248" s="188"/>
      <c r="AZ248" s="188"/>
      <c r="BA248" s="188"/>
      <c r="BB248" s="188"/>
      <c r="BC248" s="188"/>
      <c r="BD248" s="188"/>
      <c r="BE248" s="188"/>
      <c r="BF248" s="188"/>
      <c r="BG248" s="188"/>
      <c r="BH248" s="188"/>
      <c r="BI248" s="188"/>
      <c r="BJ248" s="188"/>
    </row>
    <row r="249" spans="1:62" s="242" customFormat="1" ht="25.5" x14ac:dyDescent="0.3">
      <c r="A249" s="188"/>
      <c r="B249" s="221" t="s">
        <v>478</v>
      </c>
      <c r="C249" s="55" t="s">
        <v>376</v>
      </c>
      <c r="D249" s="55" t="s">
        <v>231</v>
      </c>
      <c r="E249" s="239" t="s">
        <v>232</v>
      </c>
      <c r="F249" s="241"/>
      <c r="G249" s="55">
        <v>3</v>
      </c>
      <c r="H249" s="55" t="s">
        <v>358</v>
      </c>
      <c r="I249" s="245">
        <v>2003</v>
      </c>
      <c r="J249" s="238" t="s">
        <v>550</v>
      </c>
      <c r="K249" s="234">
        <v>3</v>
      </c>
      <c r="L249" s="236"/>
      <c r="M249" s="237" t="s">
        <v>572</v>
      </c>
      <c r="N249" s="188"/>
      <c r="O249" s="188"/>
      <c r="P249" s="188"/>
      <c r="Q249" s="188"/>
      <c r="R249" s="188"/>
      <c r="S249" s="188"/>
      <c r="T249" s="188"/>
      <c r="U249" s="188"/>
      <c r="V249" s="188"/>
      <c r="W249" s="188"/>
      <c r="X249" s="188"/>
      <c r="Y249" s="188"/>
      <c r="Z249" s="188"/>
      <c r="AA249" s="188"/>
      <c r="AB249" s="188"/>
      <c r="AC249" s="188"/>
      <c r="AD249" s="188"/>
      <c r="AE249" s="188"/>
      <c r="AF249" s="188"/>
      <c r="AG249" s="188"/>
      <c r="AH249" s="188"/>
      <c r="AI249" s="188"/>
      <c r="AJ249" s="188"/>
      <c r="AK249" s="188"/>
      <c r="AL249" s="188"/>
      <c r="AM249" s="188"/>
      <c r="AN249" s="188"/>
      <c r="AO249" s="188"/>
      <c r="AP249" s="188"/>
      <c r="AQ249" s="188"/>
      <c r="AR249" s="188"/>
      <c r="AS249" s="188"/>
      <c r="AT249" s="188"/>
      <c r="AU249" s="188"/>
      <c r="AV249" s="188"/>
      <c r="AW249" s="188"/>
      <c r="AX249" s="188"/>
      <c r="AY249" s="188"/>
      <c r="AZ249" s="188"/>
      <c r="BA249" s="188"/>
      <c r="BB249" s="188"/>
      <c r="BC249" s="188"/>
      <c r="BD249" s="188"/>
      <c r="BE249" s="188"/>
      <c r="BF249" s="188"/>
      <c r="BG249" s="188"/>
      <c r="BH249" s="188"/>
      <c r="BI249" s="188"/>
      <c r="BJ249" s="188"/>
    </row>
    <row r="250" spans="1:62" s="242" customFormat="1" ht="25.5" x14ac:dyDescent="0.3">
      <c r="A250" s="188"/>
      <c r="B250" s="221" t="s">
        <v>479</v>
      </c>
      <c r="C250" s="55" t="s">
        <v>421</v>
      </c>
      <c r="D250" s="55" t="s">
        <v>231</v>
      </c>
      <c r="E250" s="239" t="s">
        <v>422</v>
      </c>
      <c r="F250" s="241"/>
      <c r="G250" s="55">
        <v>1</v>
      </c>
      <c r="H250" s="55" t="s">
        <v>358</v>
      </c>
      <c r="I250" s="245">
        <v>2005</v>
      </c>
      <c r="J250" s="238" t="s">
        <v>492</v>
      </c>
      <c r="K250" s="234">
        <v>2</v>
      </c>
      <c r="L250" s="236"/>
      <c r="M250" s="237"/>
      <c r="N250" s="188"/>
      <c r="O250" s="188"/>
      <c r="P250" s="188"/>
      <c r="Q250" s="188"/>
      <c r="R250" s="188"/>
      <c r="S250" s="188"/>
      <c r="T250" s="188"/>
      <c r="U250" s="188"/>
      <c r="V250" s="188"/>
      <c r="W250" s="188"/>
      <c r="X250" s="188"/>
      <c r="Y250" s="188"/>
      <c r="Z250" s="188"/>
      <c r="AA250" s="188"/>
      <c r="AB250" s="188"/>
      <c r="AC250" s="188"/>
      <c r="AD250" s="188"/>
      <c r="AE250" s="188"/>
      <c r="AF250" s="188"/>
      <c r="AG250" s="188"/>
      <c r="AH250" s="188"/>
      <c r="AI250" s="188"/>
      <c r="AJ250" s="188"/>
      <c r="AK250" s="188"/>
      <c r="AL250" s="188"/>
      <c r="AM250" s="188"/>
      <c r="AN250" s="188"/>
      <c r="AO250" s="188"/>
      <c r="AP250" s="188"/>
      <c r="AQ250" s="188"/>
      <c r="AR250" s="188"/>
      <c r="AS250" s="188"/>
      <c r="AT250" s="188"/>
      <c r="AU250" s="188"/>
      <c r="AV250" s="188"/>
      <c r="AW250" s="188"/>
      <c r="AX250" s="188"/>
      <c r="AY250" s="188"/>
      <c r="AZ250" s="188"/>
      <c r="BA250" s="188"/>
      <c r="BB250" s="188"/>
      <c r="BC250" s="188"/>
      <c r="BD250" s="188"/>
      <c r="BE250" s="188"/>
      <c r="BF250" s="188"/>
      <c r="BG250" s="188"/>
      <c r="BH250" s="188"/>
      <c r="BI250" s="188"/>
      <c r="BJ250" s="188"/>
    </row>
    <row r="251" spans="1:62" s="242" customFormat="1" x14ac:dyDescent="0.3">
      <c r="A251" s="188"/>
      <c r="B251" s="221" t="s">
        <v>479</v>
      </c>
      <c r="C251" s="55" t="s">
        <v>377</v>
      </c>
      <c r="D251" s="55" t="s">
        <v>253</v>
      </c>
      <c r="E251" s="239" t="s">
        <v>370</v>
      </c>
      <c r="F251" s="241" t="s">
        <v>350</v>
      </c>
      <c r="G251" s="55"/>
      <c r="H251" s="55" t="s">
        <v>358</v>
      </c>
      <c r="I251" s="245">
        <v>2018</v>
      </c>
      <c r="J251" s="238" t="s">
        <v>518</v>
      </c>
      <c r="K251" s="234">
        <v>1</v>
      </c>
      <c r="L251" s="236"/>
      <c r="M251" s="237"/>
      <c r="N251" s="188"/>
      <c r="O251" s="188"/>
      <c r="P251" s="188"/>
      <c r="Q251" s="188"/>
      <c r="R251" s="188"/>
      <c r="S251" s="188"/>
      <c r="T251" s="188"/>
      <c r="U251" s="188"/>
      <c r="V251" s="188"/>
      <c r="W251" s="188"/>
      <c r="X251" s="188"/>
      <c r="Y251" s="188"/>
      <c r="Z251" s="188"/>
      <c r="AA251" s="188"/>
      <c r="AB251" s="188"/>
      <c r="AC251" s="188"/>
      <c r="AD251" s="188"/>
      <c r="AE251" s="188"/>
      <c r="AF251" s="188"/>
      <c r="AG251" s="188"/>
      <c r="AH251" s="188"/>
      <c r="AI251" s="188"/>
      <c r="AJ251" s="188"/>
      <c r="AK251" s="188"/>
      <c r="AL251" s="188"/>
      <c r="AM251" s="188"/>
      <c r="AN251" s="188"/>
      <c r="AO251" s="188"/>
      <c r="AP251" s="188"/>
      <c r="AQ251" s="188"/>
      <c r="AR251" s="188"/>
      <c r="AS251" s="188"/>
      <c r="AT251" s="188"/>
      <c r="AU251" s="188"/>
      <c r="AV251" s="188"/>
      <c r="AW251" s="188"/>
      <c r="AX251" s="188"/>
      <c r="AY251" s="188"/>
      <c r="AZ251" s="188"/>
      <c r="BA251" s="188"/>
      <c r="BB251" s="188"/>
      <c r="BC251" s="188"/>
      <c r="BD251" s="188"/>
      <c r="BE251" s="188"/>
      <c r="BF251" s="188"/>
      <c r="BG251" s="188"/>
      <c r="BH251" s="188"/>
      <c r="BI251" s="188"/>
      <c r="BJ251" s="188"/>
    </row>
    <row r="252" spans="1:62" s="242" customFormat="1" x14ac:dyDescent="0.3">
      <c r="A252" s="188"/>
      <c r="B252" s="221" t="s">
        <v>480</v>
      </c>
      <c r="C252" s="244" t="s">
        <v>371</v>
      </c>
      <c r="D252" s="244" t="s">
        <v>221</v>
      </c>
      <c r="E252" s="245" t="s">
        <v>222</v>
      </c>
      <c r="F252" s="246"/>
      <c r="G252" s="244">
        <v>1</v>
      </c>
      <c r="H252" s="244" t="s">
        <v>358</v>
      </c>
      <c r="I252" s="245">
        <v>2003</v>
      </c>
      <c r="J252" s="247"/>
      <c r="K252" s="233">
        <v>1</v>
      </c>
      <c r="L252" s="243"/>
      <c r="M252" s="248" t="s">
        <v>351</v>
      </c>
      <c r="N252" s="188"/>
      <c r="O252" s="188"/>
      <c r="P252" s="188"/>
      <c r="Q252" s="188"/>
      <c r="R252" s="188"/>
      <c r="S252" s="188"/>
      <c r="T252" s="188"/>
      <c r="U252" s="188"/>
      <c r="V252" s="188"/>
      <c r="W252" s="188"/>
      <c r="X252" s="188"/>
      <c r="Y252" s="188"/>
      <c r="Z252" s="188"/>
      <c r="AA252" s="188"/>
      <c r="AB252" s="188"/>
      <c r="AC252" s="188"/>
      <c r="AD252" s="188"/>
      <c r="AE252" s="188"/>
      <c r="AF252" s="188"/>
      <c r="AG252" s="188"/>
      <c r="AH252" s="188"/>
      <c r="AI252" s="188"/>
      <c r="AJ252" s="188"/>
      <c r="AK252" s="188"/>
      <c r="AL252" s="188"/>
      <c r="AM252" s="188"/>
      <c r="AN252" s="188"/>
      <c r="AO252" s="188"/>
      <c r="AP252" s="188"/>
      <c r="AQ252" s="188"/>
      <c r="AR252" s="188"/>
      <c r="AS252" s="188"/>
      <c r="AT252" s="188"/>
      <c r="AU252" s="188"/>
      <c r="AV252" s="188"/>
      <c r="AW252" s="188"/>
      <c r="AX252" s="188"/>
      <c r="AY252" s="188"/>
      <c r="AZ252" s="188"/>
      <c r="BA252" s="188"/>
      <c r="BB252" s="188"/>
      <c r="BC252" s="188"/>
      <c r="BD252" s="188"/>
      <c r="BE252" s="188"/>
      <c r="BF252" s="188"/>
      <c r="BG252" s="188"/>
      <c r="BH252" s="188"/>
      <c r="BI252" s="188"/>
      <c r="BJ252" s="188"/>
    </row>
    <row r="253" spans="1:62" s="242" customFormat="1" x14ac:dyDescent="0.3">
      <c r="A253" s="188"/>
      <c r="B253" s="221" t="s">
        <v>480</v>
      </c>
      <c r="C253" s="55" t="s">
        <v>372</v>
      </c>
      <c r="D253" s="55" t="s">
        <v>221</v>
      </c>
      <c r="E253" s="239" t="s">
        <v>225</v>
      </c>
      <c r="F253" s="241"/>
      <c r="G253" s="55">
        <v>1</v>
      </c>
      <c r="H253" s="55" t="s">
        <v>358</v>
      </c>
      <c r="I253" s="245">
        <v>2003</v>
      </c>
      <c r="J253" s="238"/>
      <c r="K253" s="234">
        <v>1</v>
      </c>
      <c r="L253" s="236"/>
      <c r="M253" s="237" t="s">
        <v>351</v>
      </c>
      <c r="N253" s="188"/>
      <c r="O253" s="188"/>
      <c r="P253" s="188"/>
      <c r="Q253" s="188"/>
      <c r="R253" s="188"/>
      <c r="S253" s="188"/>
      <c r="T253" s="188"/>
      <c r="U253" s="188"/>
      <c r="V253" s="188"/>
      <c r="W253" s="188"/>
      <c r="X253" s="188"/>
      <c r="Y253" s="188"/>
      <c r="Z253" s="188"/>
      <c r="AA253" s="188"/>
      <c r="AB253" s="188"/>
      <c r="AC253" s="188"/>
      <c r="AD253" s="188"/>
      <c r="AE253" s="188"/>
      <c r="AF253" s="188"/>
      <c r="AG253" s="188"/>
      <c r="AH253" s="188"/>
      <c r="AI253" s="188"/>
      <c r="AJ253" s="188"/>
      <c r="AK253" s="188"/>
      <c r="AL253" s="188"/>
      <c r="AM253" s="188"/>
      <c r="AN253" s="188"/>
      <c r="AO253" s="188"/>
      <c r="AP253" s="188"/>
      <c r="AQ253" s="188"/>
      <c r="AR253" s="188"/>
      <c r="AS253" s="188"/>
      <c r="AT253" s="188"/>
      <c r="AU253" s="188"/>
      <c r="AV253" s="188"/>
      <c r="AW253" s="188"/>
      <c r="AX253" s="188"/>
      <c r="AY253" s="188"/>
      <c r="AZ253" s="188"/>
      <c r="BA253" s="188"/>
      <c r="BB253" s="188"/>
      <c r="BC253" s="188"/>
      <c r="BD253" s="188"/>
      <c r="BE253" s="188"/>
      <c r="BF253" s="188"/>
      <c r="BG253" s="188"/>
      <c r="BH253" s="188"/>
      <c r="BI253" s="188"/>
      <c r="BJ253" s="188"/>
    </row>
    <row r="254" spans="1:62" s="242" customFormat="1" ht="50.5" x14ac:dyDescent="0.3">
      <c r="A254" s="188"/>
      <c r="B254" s="221" t="s">
        <v>480</v>
      </c>
      <c r="C254" s="55" t="s">
        <v>373</v>
      </c>
      <c r="D254" s="55" t="s">
        <v>227</v>
      </c>
      <c r="E254" s="239" t="s">
        <v>414</v>
      </c>
      <c r="F254" s="241" t="s">
        <v>350</v>
      </c>
      <c r="G254" s="55">
        <v>3</v>
      </c>
      <c r="H254" s="55" t="s">
        <v>358</v>
      </c>
      <c r="I254" s="245">
        <v>2003</v>
      </c>
      <c r="J254" s="238" t="s">
        <v>568</v>
      </c>
      <c r="K254" s="234">
        <v>3</v>
      </c>
      <c r="L254" s="236" t="s">
        <v>569</v>
      </c>
      <c r="M254" s="237" t="s">
        <v>551</v>
      </c>
      <c r="N254" s="188"/>
      <c r="O254" s="188"/>
      <c r="P254" s="188"/>
      <c r="Q254" s="188"/>
      <c r="R254" s="188"/>
      <c r="S254" s="188"/>
      <c r="T254" s="188"/>
      <c r="U254" s="188"/>
      <c r="V254" s="188"/>
      <c r="W254" s="188"/>
      <c r="X254" s="188"/>
      <c r="Y254" s="188"/>
      <c r="Z254" s="188"/>
      <c r="AA254" s="188"/>
      <c r="AB254" s="188"/>
      <c r="AC254" s="188"/>
      <c r="AD254" s="188"/>
      <c r="AE254" s="188"/>
      <c r="AF254" s="188"/>
      <c r="AG254" s="188"/>
      <c r="AH254" s="188"/>
      <c r="AI254" s="188"/>
      <c r="AJ254" s="188"/>
      <c r="AK254" s="188"/>
      <c r="AL254" s="188"/>
      <c r="AM254" s="188"/>
      <c r="AN254" s="188"/>
      <c r="AO254" s="188"/>
      <c r="AP254" s="188"/>
      <c r="AQ254" s="188"/>
      <c r="AR254" s="188"/>
      <c r="AS254" s="188"/>
      <c r="AT254" s="188"/>
      <c r="AU254" s="188"/>
      <c r="AV254" s="188"/>
      <c r="AW254" s="188"/>
      <c r="AX254" s="188"/>
      <c r="AY254" s="188"/>
      <c r="AZ254" s="188"/>
      <c r="BA254" s="188"/>
      <c r="BB254" s="188"/>
      <c r="BC254" s="188"/>
      <c r="BD254" s="188"/>
      <c r="BE254" s="188"/>
      <c r="BF254" s="188"/>
      <c r="BG254" s="188"/>
      <c r="BH254" s="188"/>
      <c r="BI254" s="188"/>
      <c r="BJ254" s="188"/>
    </row>
    <row r="255" spans="1:62" s="242" customFormat="1" ht="25.5" x14ac:dyDescent="0.3">
      <c r="A255" s="188"/>
      <c r="B255" s="221" t="s">
        <v>480</v>
      </c>
      <c r="C255" s="55" t="s">
        <v>376</v>
      </c>
      <c r="D255" s="55" t="s">
        <v>231</v>
      </c>
      <c r="E255" s="239" t="s">
        <v>232</v>
      </c>
      <c r="F255" s="241"/>
      <c r="G255" s="55">
        <v>3</v>
      </c>
      <c r="H255" s="55" t="s">
        <v>358</v>
      </c>
      <c r="I255" s="245">
        <v>2003</v>
      </c>
      <c r="J255" s="238" t="s">
        <v>550</v>
      </c>
      <c r="K255" s="234">
        <v>3</v>
      </c>
      <c r="L255" s="236"/>
      <c r="M255" s="237" t="s">
        <v>572</v>
      </c>
      <c r="N255" s="188"/>
      <c r="O255" s="188"/>
      <c r="P255" s="188"/>
      <c r="Q255" s="188"/>
      <c r="R255" s="188"/>
      <c r="S255" s="188"/>
      <c r="T255" s="188"/>
      <c r="U255" s="188"/>
      <c r="V255" s="188"/>
      <c r="W255" s="188"/>
      <c r="X255" s="188"/>
      <c r="Y255" s="188"/>
      <c r="Z255" s="188"/>
      <c r="AA255" s="188"/>
      <c r="AB255" s="188"/>
      <c r="AC255" s="188"/>
      <c r="AD255" s="188"/>
      <c r="AE255" s="188"/>
      <c r="AF255" s="188"/>
      <c r="AG255" s="188"/>
      <c r="AH255" s="188"/>
      <c r="AI255" s="188"/>
      <c r="AJ255" s="188"/>
      <c r="AK255" s="188"/>
      <c r="AL255" s="188"/>
      <c r="AM255" s="188"/>
      <c r="AN255" s="188"/>
      <c r="AO255" s="188"/>
      <c r="AP255" s="188"/>
      <c r="AQ255" s="188"/>
      <c r="AR255" s="188"/>
      <c r="AS255" s="188"/>
      <c r="AT255" s="188"/>
      <c r="AU255" s="188"/>
      <c r="AV255" s="188"/>
      <c r="AW255" s="188"/>
      <c r="AX255" s="188"/>
      <c r="AY255" s="188"/>
      <c r="AZ255" s="188"/>
      <c r="BA255" s="188"/>
      <c r="BB255" s="188"/>
      <c r="BC255" s="188"/>
      <c r="BD255" s="188"/>
      <c r="BE255" s="188"/>
      <c r="BF255" s="188"/>
      <c r="BG255" s="188"/>
      <c r="BH255" s="188"/>
      <c r="BI255" s="188"/>
      <c r="BJ255" s="188"/>
    </row>
    <row r="256" spans="1:62" s="242" customFormat="1" ht="38" x14ac:dyDescent="0.3">
      <c r="A256" s="188"/>
      <c r="B256" s="221" t="s">
        <v>480</v>
      </c>
      <c r="C256" s="55" t="s">
        <v>377</v>
      </c>
      <c r="D256" s="55" t="s">
        <v>253</v>
      </c>
      <c r="E256" s="239" t="s">
        <v>370</v>
      </c>
      <c r="F256" s="241" t="s">
        <v>350</v>
      </c>
      <c r="G256" s="55">
        <v>1</v>
      </c>
      <c r="H256" s="55" t="s">
        <v>358</v>
      </c>
      <c r="I256" s="245">
        <v>2003</v>
      </c>
      <c r="J256" s="238" t="s">
        <v>534</v>
      </c>
      <c r="K256" s="234">
        <v>4</v>
      </c>
      <c r="L256" s="236" t="s">
        <v>566</v>
      </c>
      <c r="M256" s="237" t="s">
        <v>575</v>
      </c>
      <c r="N256" s="188"/>
      <c r="O256" s="188"/>
      <c r="P256" s="188"/>
      <c r="Q256" s="188"/>
      <c r="R256" s="188"/>
      <c r="S256" s="188"/>
      <c r="T256" s="188"/>
      <c r="U256" s="188"/>
      <c r="V256" s="188"/>
      <c r="W256" s="188"/>
      <c r="X256" s="188"/>
      <c r="Y256" s="188"/>
      <c r="Z256" s="188"/>
      <c r="AA256" s="188"/>
      <c r="AB256" s="188"/>
      <c r="AC256" s="188"/>
      <c r="AD256" s="188"/>
      <c r="AE256" s="188"/>
      <c r="AF256" s="188"/>
      <c r="AG256" s="188"/>
      <c r="AH256" s="188"/>
      <c r="AI256" s="188"/>
      <c r="AJ256" s="188"/>
      <c r="AK256" s="188"/>
      <c r="AL256" s="188"/>
      <c r="AM256" s="188"/>
      <c r="AN256" s="188"/>
      <c r="AO256" s="188"/>
      <c r="AP256" s="188"/>
      <c r="AQ256" s="188"/>
      <c r="AR256" s="188"/>
      <c r="AS256" s="188"/>
      <c r="AT256" s="188"/>
      <c r="AU256" s="188"/>
      <c r="AV256" s="188"/>
      <c r="AW256" s="188"/>
      <c r="AX256" s="188"/>
      <c r="AY256" s="188"/>
      <c r="AZ256" s="188"/>
      <c r="BA256" s="188"/>
      <c r="BB256" s="188"/>
      <c r="BC256" s="188"/>
      <c r="BD256" s="188"/>
      <c r="BE256" s="188"/>
      <c r="BF256" s="188"/>
      <c r="BG256" s="188"/>
      <c r="BH256" s="188"/>
      <c r="BI256" s="188"/>
      <c r="BJ256" s="188"/>
    </row>
    <row r="257" spans="1:62" s="242" customFormat="1" x14ac:dyDescent="0.3">
      <c r="A257" s="188"/>
      <c r="B257" s="221" t="s">
        <v>481</v>
      </c>
      <c r="C257" s="244" t="s">
        <v>371</v>
      </c>
      <c r="D257" s="244" t="s">
        <v>221</v>
      </c>
      <c r="E257" s="245" t="s">
        <v>222</v>
      </c>
      <c r="F257" s="246"/>
      <c r="G257" s="244">
        <v>1</v>
      </c>
      <c r="H257" s="244" t="s">
        <v>358</v>
      </c>
      <c r="I257" s="245">
        <v>2003</v>
      </c>
      <c r="J257" s="247"/>
      <c r="K257" s="233">
        <v>1</v>
      </c>
      <c r="L257" s="243"/>
      <c r="M257" s="248" t="s">
        <v>351</v>
      </c>
      <c r="N257" s="188"/>
      <c r="O257" s="188"/>
      <c r="P257" s="188"/>
      <c r="Q257" s="188"/>
      <c r="R257" s="188"/>
      <c r="S257" s="188"/>
      <c r="T257" s="188"/>
      <c r="U257" s="188"/>
      <c r="V257" s="188"/>
      <c r="W257" s="188"/>
      <c r="X257" s="188"/>
      <c r="Y257" s="188"/>
      <c r="Z257" s="188"/>
      <c r="AA257" s="188"/>
      <c r="AB257" s="188"/>
      <c r="AC257" s="188"/>
      <c r="AD257" s="188"/>
      <c r="AE257" s="188"/>
      <c r="AF257" s="188"/>
      <c r="AG257" s="188"/>
      <c r="AH257" s="188"/>
      <c r="AI257" s="188"/>
      <c r="AJ257" s="188"/>
      <c r="AK257" s="188"/>
      <c r="AL257" s="188"/>
      <c r="AM257" s="188"/>
      <c r="AN257" s="188"/>
      <c r="AO257" s="188"/>
      <c r="AP257" s="188"/>
      <c r="AQ257" s="188"/>
      <c r="AR257" s="188"/>
      <c r="AS257" s="188"/>
      <c r="AT257" s="188"/>
      <c r="AU257" s="188"/>
      <c r="AV257" s="188"/>
      <c r="AW257" s="188"/>
      <c r="AX257" s="188"/>
      <c r="AY257" s="188"/>
      <c r="AZ257" s="188"/>
      <c r="BA257" s="188"/>
      <c r="BB257" s="188"/>
      <c r="BC257" s="188"/>
      <c r="BD257" s="188"/>
      <c r="BE257" s="188"/>
      <c r="BF257" s="188"/>
      <c r="BG257" s="188"/>
      <c r="BH257" s="188"/>
      <c r="BI257" s="188"/>
      <c r="BJ257" s="188"/>
    </row>
    <row r="258" spans="1:62" s="242" customFormat="1" x14ac:dyDescent="0.3">
      <c r="A258" s="188"/>
      <c r="B258" s="221" t="s">
        <v>481</v>
      </c>
      <c r="C258" s="55" t="s">
        <v>372</v>
      </c>
      <c r="D258" s="55" t="s">
        <v>221</v>
      </c>
      <c r="E258" s="239" t="s">
        <v>225</v>
      </c>
      <c r="F258" s="241"/>
      <c r="G258" s="55">
        <v>1</v>
      </c>
      <c r="H258" s="55" t="s">
        <v>358</v>
      </c>
      <c r="I258" s="245">
        <v>2003</v>
      </c>
      <c r="J258" s="238"/>
      <c r="K258" s="234">
        <v>1</v>
      </c>
      <c r="L258" s="236"/>
      <c r="M258" s="237" t="s">
        <v>351</v>
      </c>
      <c r="N258" s="188"/>
      <c r="O258" s="188"/>
      <c r="P258" s="188"/>
      <c r="Q258" s="188"/>
      <c r="R258" s="188"/>
      <c r="S258" s="188"/>
      <c r="T258" s="188"/>
      <c r="U258" s="188"/>
      <c r="V258" s="188"/>
      <c r="W258" s="188"/>
      <c r="X258" s="188"/>
      <c r="Y258" s="188"/>
      <c r="Z258" s="188"/>
      <c r="AA258" s="188"/>
      <c r="AB258" s="188"/>
      <c r="AC258" s="188"/>
      <c r="AD258" s="188"/>
      <c r="AE258" s="188"/>
      <c r="AF258" s="188"/>
      <c r="AG258" s="188"/>
      <c r="AH258" s="188"/>
      <c r="AI258" s="188"/>
      <c r="AJ258" s="188"/>
      <c r="AK258" s="188"/>
      <c r="AL258" s="188"/>
      <c r="AM258" s="188"/>
      <c r="AN258" s="188"/>
      <c r="AO258" s="188"/>
      <c r="AP258" s="188"/>
      <c r="AQ258" s="188"/>
      <c r="AR258" s="188"/>
      <c r="AS258" s="188"/>
      <c r="AT258" s="188"/>
      <c r="AU258" s="188"/>
      <c r="AV258" s="188"/>
      <c r="AW258" s="188"/>
      <c r="AX258" s="188"/>
      <c r="AY258" s="188"/>
      <c r="AZ258" s="188"/>
      <c r="BA258" s="188"/>
      <c r="BB258" s="188"/>
      <c r="BC258" s="188"/>
      <c r="BD258" s="188"/>
      <c r="BE258" s="188"/>
      <c r="BF258" s="188"/>
      <c r="BG258" s="188"/>
      <c r="BH258" s="188"/>
      <c r="BI258" s="188"/>
      <c r="BJ258" s="188"/>
    </row>
    <row r="259" spans="1:62" s="242" customFormat="1" ht="50.5" x14ac:dyDescent="0.3">
      <c r="A259" s="188"/>
      <c r="B259" s="221" t="s">
        <v>481</v>
      </c>
      <c r="C259" s="55" t="s">
        <v>373</v>
      </c>
      <c r="D259" s="55" t="s">
        <v>227</v>
      </c>
      <c r="E259" s="239" t="s">
        <v>414</v>
      </c>
      <c r="F259" s="241" t="s">
        <v>350</v>
      </c>
      <c r="G259" s="55">
        <v>3</v>
      </c>
      <c r="H259" s="55" t="s">
        <v>358</v>
      </c>
      <c r="I259" s="245">
        <v>2003</v>
      </c>
      <c r="J259" s="238" t="s">
        <v>568</v>
      </c>
      <c r="K259" s="234">
        <v>3</v>
      </c>
      <c r="L259" s="236" t="s">
        <v>569</v>
      </c>
      <c r="M259" s="237" t="s">
        <v>551</v>
      </c>
      <c r="N259" s="188"/>
      <c r="O259" s="188"/>
      <c r="P259" s="188"/>
      <c r="Q259" s="188"/>
      <c r="R259" s="188"/>
      <c r="S259" s="188"/>
      <c r="T259" s="188"/>
      <c r="U259" s="188"/>
      <c r="V259" s="188"/>
      <c r="W259" s="188"/>
      <c r="X259" s="188"/>
      <c r="Y259" s="188"/>
      <c r="Z259" s="188"/>
      <c r="AA259" s="188"/>
      <c r="AB259" s="188"/>
      <c r="AC259" s="188"/>
      <c r="AD259" s="188"/>
      <c r="AE259" s="188"/>
      <c r="AF259" s="188"/>
      <c r="AG259" s="188"/>
      <c r="AH259" s="188"/>
      <c r="AI259" s="188"/>
      <c r="AJ259" s="188"/>
      <c r="AK259" s="188"/>
      <c r="AL259" s="188"/>
      <c r="AM259" s="188"/>
      <c r="AN259" s="188"/>
      <c r="AO259" s="188"/>
      <c r="AP259" s="188"/>
      <c r="AQ259" s="188"/>
      <c r="AR259" s="188"/>
      <c r="AS259" s="188"/>
      <c r="AT259" s="188"/>
      <c r="AU259" s="188"/>
      <c r="AV259" s="188"/>
      <c r="AW259" s="188"/>
      <c r="AX259" s="188"/>
      <c r="AY259" s="188"/>
      <c r="AZ259" s="188"/>
      <c r="BA259" s="188"/>
      <c r="BB259" s="188"/>
      <c r="BC259" s="188"/>
      <c r="BD259" s="188"/>
      <c r="BE259" s="188"/>
      <c r="BF259" s="188"/>
      <c r="BG259" s="188"/>
      <c r="BH259" s="188"/>
      <c r="BI259" s="188"/>
      <c r="BJ259" s="188"/>
    </row>
    <row r="260" spans="1:62" s="242" customFormat="1" ht="25.5" x14ac:dyDescent="0.3">
      <c r="A260" s="188"/>
      <c r="B260" s="221" t="s">
        <v>481</v>
      </c>
      <c r="C260" s="55" t="s">
        <v>376</v>
      </c>
      <c r="D260" s="55" t="s">
        <v>231</v>
      </c>
      <c r="E260" s="239" t="s">
        <v>232</v>
      </c>
      <c r="F260" s="241"/>
      <c r="G260" s="55">
        <v>3</v>
      </c>
      <c r="H260" s="55" t="s">
        <v>358</v>
      </c>
      <c r="I260" s="245">
        <v>2003</v>
      </c>
      <c r="J260" s="238" t="s">
        <v>550</v>
      </c>
      <c r="K260" s="234">
        <v>3</v>
      </c>
      <c r="L260" s="236"/>
      <c r="M260" s="237" t="s">
        <v>572</v>
      </c>
      <c r="N260" s="188"/>
      <c r="O260" s="188"/>
      <c r="P260" s="188"/>
      <c r="Q260" s="188"/>
      <c r="R260" s="188"/>
      <c r="S260" s="188"/>
      <c r="T260" s="188"/>
      <c r="U260" s="188"/>
      <c r="V260" s="188"/>
      <c r="W260" s="188"/>
      <c r="X260" s="188"/>
      <c r="Y260" s="188"/>
      <c r="Z260" s="188"/>
      <c r="AA260" s="188"/>
      <c r="AB260" s="188"/>
      <c r="AC260" s="188"/>
      <c r="AD260" s="188"/>
      <c r="AE260" s="188"/>
      <c r="AF260" s="188"/>
      <c r="AG260" s="188"/>
      <c r="AH260" s="188"/>
      <c r="AI260" s="188"/>
      <c r="AJ260" s="188"/>
      <c r="AK260" s="188"/>
      <c r="AL260" s="188"/>
      <c r="AM260" s="188"/>
      <c r="AN260" s="188"/>
      <c r="AO260" s="188"/>
      <c r="AP260" s="188"/>
      <c r="AQ260" s="188"/>
      <c r="AR260" s="188"/>
      <c r="AS260" s="188"/>
      <c r="AT260" s="188"/>
      <c r="AU260" s="188"/>
      <c r="AV260" s="188"/>
      <c r="AW260" s="188"/>
      <c r="AX260" s="188"/>
      <c r="AY260" s="188"/>
      <c r="AZ260" s="188"/>
      <c r="BA260" s="188"/>
      <c r="BB260" s="188"/>
      <c r="BC260" s="188"/>
      <c r="BD260" s="188"/>
      <c r="BE260" s="188"/>
      <c r="BF260" s="188"/>
      <c r="BG260" s="188"/>
      <c r="BH260" s="188"/>
      <c r="BI260" s="188"/>
      <c r="BJ260" s="188"/>
    </row>
    <row r="261" spans="1:62" s="242" customFormat="1" ht="38" x14ac:dyDescent="0.3">
      <c r="A261" s="188"/>
      <c r="B261" s="221" t="s">
        <v>481</v>
      </c>
      <c r="C261" s="55" t="s">
        <v>377</v>
      </c>
      <c r="D261" s="55" t="s">
        <v>253</v>
      </c>
      <c r="E261" s="239" t="s">
        <v>370</v>
      </c>
      <c r="F261" s="241" t="s">
        <v>350</v>
      </c>
      <c r="G261" s="55">
        <v>1</v>
      </c>
      <c r="H261" s="55" t="s">
        <v>358</v>
      </c>
      <c r="I261" s="245">
        <v>2003</v>
      </c>
      <c r="J261" s="238" t="s">
        <v>534</v>
      </c>
      <c r="K261" s="234">
        <v>4</v>
      </c>
      <c r="L261" s="236" t="s">
        <v>566</v>
      </c>
      <c r="M261" s="237" t="s">
        <v>575</v>
      </c>
      <c r="N261" s="188"/>
      <c r="O261" s="188"/>
      <c r="P261" s="188"/>
      <c r="Q261" s="188"/>
      <c r="R261" s="188"/>
      <c r="S261" s="188"/>
      <c r="T261" s="188"/>
      <c r="U261" s="188"/>
      <c r="V261" s="188"/>
      <c r="W261" s="188"/>
      <c r="X261" s="188"/>
      <c r="Y261" s="188"/>
      <c r="Z261" s="188"/>
      <c r="AA261" s="188"/>
      <c r="AB261" s="188"/>
      <c r="AC261" s="188"/>
      <c r="AD261" s="188"/>
      <c r="AE261" s="188"/>
      <c r="AF261" s="188"/>
      <c r="AG261" s="188"/>
      <c r="AH261" s="188"/>
      <c r="AI261" s="188"/>
      <c r="AJ261" s="188"/>
      <c r="AK261" s="188"/>
      <c r="AL261" s="188"/>
      <c r="AM261" s="188"/>
      <c r="AN261" s="188"/>
      <c r="AO261" s="188"/>
      <c r="AP261" s="188"/>
      <c r="AQ261" s="188"/>
      <c r="AR261" s="188"/>
      <c r="AS261" s="188"/>
      <c r="AT261" s="188"/>
      <c r="AU261" s="188"/>
      <c r="AV261" s="188"/>
      <c r="AW261" s="188"/>
      <c r="AX261" s="188"/>
      <c r="AY261" s="188"/>
      <c r="AZ261" s="188"/>
      <c r="BA261" s="188"/>
      <c r="BB261" s="188"/>
      <c r="BC261" s="188"/>
      <c r="BD261" s="188"/>
      <c r="BE261" s="188"/>
      <c r="BF261" s="188"/>
      <c r="BG261" s="188"/>
      <c r="BH261" s="188"/>
      <c r="BI261" s="188"/>
      <c r="BJ261" s="188"/>
    </row>
    <row r="262" spans="1:62" s="242" customFormat="1" x14ac:dyDescent="0.3">
      <c r="A262" s="188"/>
      <c r="B262" s="221" t="s">
        <v>531</v>
      </c>
      <c r="C262" s="244"/>
      <c r="D262" s="244"/>
      <c r="E262" s="245" t="s">
        <v>222</v>
      </c>
      <c r="F262" s="246"/>
      <c r="G262" s="244"/>
      <c r="H262" s="244"/>
      <c r="I262" s="245"/>
      <c r="J262" s="247"/>
      <c r="K262" s="233">
        <v>1</v>
      </c>
      <c r="L262" s="243"/>
      <c r="M262" s="248"/>
      <c r="N262" s="188"/>
      <c r="O262" s="188"/>
      <c r="P262" s="188"/>
      <c r="Q262" s="188"/>
      <c r="R262" s="188"/>
      <c r="S262" s="188"/>
      <c r="T262" s="188"/>
      <c r="U262" s="188"/>
      <c r="V262" s="188"/>
      <c r="W262" s="188"/>
      <c r="X262" s="188"/>
      <c r="Y262" s="188"/>
      <c r="Z262" s="188"/>
      <c r="AA262" s="188"/>
      <c r="AB262" s="188"/>
      <c r="AC262" s="188"/>
      <c r="AD262" s="188"/>
      <c r="AE262" s="188"/>
      <c r="AF262" s="188"/>
      <c r="AG262" s="188"/>
      <c r="AH262" s="188"/>
      <c r="AI262" s="188"/>
      <c r="AJ262" s="188"/>
      <c r="AK262" s="188"/>
      <c r="AL262" s="188"/>
      <c r="AM262" s="188"/>
      <c r="AN262" s="188"/>
      <c r="AO262" s="188"/>
      <c r="AP262" s="188"/>
      <c r="AQ262" s="188"/>
      <c r="AR262" s="188"/>
      <c r="AS262" s="188"/>
      <c r="AT262" s="188"/>
      <c r="AU262" s="188"/>
      <c r="AV262" s="188"/>
      <c r="AW262" s="188"/>
      <c r="AX262" s="188"/>
      <c r="AY262" s="188"/>
      <c r="AZ262" s="188"/>
      <c r="BA262" s="188"/>
      <c r="BB262" s="188"/>
      <c r="BC262" s="188"/>
      <c r="BD262" s="188"/>
      <c r="BE262" s="188"/>
      <c r="BF262" s="188"/>
      <c r="BG262" s="188"/>
      <c r="BH262" s="188"/>
      <c r="BI262" s="188"/>
      <c r="BJ262" s="188"/>
    </row>
    <row r="263" spans="1:62" s="242" customFormat="1" x14ac:dyDescent="0.3">
      <c r="A263" s="188"/>
      <c r="B263" s="221" t="s">
        <v>482</v>
      </c>
      <c r="C263" s="55" t="s">
        <v>374</v>
      </c>
      <c r="D263" s="55" t="s">
        <v>227</v>
      </c>
      <c r="E263" s="239" t="s">
        <v>413</v>
      </c>
      <c r="F263" s="241" t="s">
        <v>28</v>
      </c>
      <c r="G263" s="55">
        <v>1</v>
      </c>
      <c r="H263" s="55" t="s">
        <v>358</v>
      </c>
      <c r="I263" s="245">
        <v>2003</v>
      </c>
      <c r="J263" s="238" t="s">
        <v>365</v>
      </c>
      <c r="K263" s="234">
        <v>2</v>
      </c>
      <c r="L263" s="236"/>
      <c r="M263" s="237"/>
      <c r="N263" s="188"/>
      <c r="O263" s="188"/>
      <c r="P263" s="188"/>
      <c r="Q263" s="188"/>
      <c r="R263" s="188"/>
      <c r="S263" s="188"/>
      <c r="T263" s="188"/>
      <c r="U263" s="188"/>
      <c r="V263" s="188"/>
      <c r="W263" s="188"/>
      <c r="X263" s="188"/>
      <c r="Y263" s="188"/>
      <c r="Z263" s="188"/>
      <c r="AA263" s="188"/>
      <c r="AB263" s="188"/>
      <c r="AC263" s="188"/>
      <c r="AD263" s="188"/>
      <c r="AE263" s="188"/>
      <c r="AF263" s="188"/>
      <c r="AG263" s="188"/>
      <c r="AH263" s="188"/>
      <c r="AI263" s="188"/>
      <c r="AJ263" s="188"/>
      <c r="AK263" s="188"/>
      <c r="AL263" s="188"/>
      <c r="AM263" s="188"/>
      <c r="AN263" s="188"/>
      <c r="AO263" s="188"/>
      <c r="AP263" s="188"/>
      <c r="AQ263" s="188"/>
      <c r="AR263" s="188"/>
      <c r="AS263" s="188"/>
      <c r="AT263" s="188"/>
      <c r="AU263" s="188"/>
      <c r="AV263" s="188"/>
      <c r="AW263" s="188"/>
      <c r="AX263" s="188"/>
      <c r="AY263" s="188"/>
      <c r="AZ263" s="188"/>
      <c r="BA263" s="188"/>
      <c r="BB263" s="188"/>
      <c r="BC263" s="188"/>
      <c r="BD263" s="188"/>
      <c r="BE263" s="188"/>
      <c r="BF263" s="188"/>
      <c r="BG263" s="188"/>
      <c r="BH263" s="188"/>
      <c r="BI263" s="188"/>
      <c r="BJ263" s="188"/>
    </row>
    <row r="264" spans="1:62" s="242" customFormat="1" ht="25.5" x14ac:dyDescent="0.3">
      <c r="A264" s="188"/>
      <c r="B264" s="221" t="s">
        <v>482</v>
      </c>
      <c r="C264" s="55" t="s">
        <v>376</v>
      </c>
      <c r="D264" s="55" t="s">
        <v>231</v>
      </c>
      <c r="E264" s="239" t="s">
        <v>232</v>
      </c>
      <c r="F264" s="241"/>
      <c r="G264" s="55">
        <v>3</v>
      </c>
      <c r="H264" s="55" t="s">
        <v>358</v>
      </c>
      <c r="I264" s="245">
        <v>2003</v>
      </c>
      <c r="J264" s="238" t="s">
        <v>550</v>
      </c>
      <c r="K264" s="234">
        <v>3</v>
      </c>
      <c r="L264" s="236"/>
      <c r="M264" s="237" t="s">
        <v>572</v>
      </c>
      <c r="N264" s="188"/>
      <c r="O264" s="188"/>
      <c r="P264" s="188"/>
      <c r="Q264" s="188"/>
      <c r="R264" s="188"/>
      <c r="S264" s="188"/>
      <c r="T264" s="188"/>
      <c r="U264" s="188"/>
      <c r="V264" s="188"/>
      <c r="W264" s="188"/>
      <c r="X264" s="188"/>
      <c r="Y264" s="188"/>
      <c r="Z264" s="188"/>
      <c r="AA264" s="188"/>
      <c r="AB264" s="188"/>
      <c r="AC264" s="188"/>
      <c r="AD264" s="188"/>
      <c r="AE264" s="188"/>
      <c r="AF264" s="188"/>
      <c r="AG264" s="188"/>
      <c r="AH264" s="188"/>
      <c r="AI264" s="188"/>
      <c r="AJ264" s="188"/>
      <c r="AK264" s="188"/>
      <c r="AL264" s="188"/>
      <c r="AM264" s="188"/>
      <c r="AN264" s="188"/>
      <c r="AO264" s="188"/>
      <c r="AP264" s="188"/>
      <c r="AQ264" s="188"/>
      <c r="AR264" s="188"/>
      <c r="AS264" s="188"/>
      <c r="AT264" s="188"/>
      <c r="AU264" s="188"/>
      <c r="AV264" s="188"/>
      <c r="AW264" s="188"/>
      <c r="AX264" s="188"/>
      <c r="AY264" s="188"/>
      <c r="AZ264" s="188"/>
      <c r="BA264" s="188"/>
      <c r="BB264" s="188"/>
      <c r="BC264" s="188"/>
      <c r="BD264" s="188"/>
      <c r="BE264" s="188"/>
      <c r="BF264" s="188"/>
      <c r="BG264" s="188"/>
      <c r="BH264" s="188"/>
      <c r="BI264" s="188"/>
      <c r="BJ264" s="188"/>
    </row>
    <row r="265" spans="1:62" s="242" customFormat="1" x14ac:dyDescent="0.3">
      <c r="A265" s="188"/>
      <c r="B265" s="221" t="s">
        <v>540</v>
      </c>
      <c r="C265" s="244" t="s">
        <v>371</v>
      </c>
      <c r="D265" s="244" t="s">
        <v>221</v>
      </c>
      <c r="E265" s="245" t="s">
        <v>222</v>
      </c>
      <c r="F265" s="246"/>
      <c r="G265" s="244">
        <v>1</v>
      </c>
      <c r="H265" s="244" t="s">
        <v>358</v>
      </c>
      <c r="I265" s="245">
        <v>2003</v>
      </c>
      <c r="J265" s="247"/>
      <c r="K265" s="233">
        <v>1</v>
      </c>
      <c r="L265" s="243"/>
      <c r="M265" s="248" t="s">
        <v>351</v>
      </c>
      <c r="N265" s="188"/>
      <c r="O265" s="188"/>
      <c r="P265" s="188"/>
      <c r="Q265" s="188"/>
      <c r="R265" s="188"/>
      <c r="S265" s="188"/>
      <c r="T265" s="188"/>
      <c r="U265" s="188"/>
      <c r="V265" s="188"/>
      <c r="W265" s="188"/>
      <c r="X265" s="188"/>
      <c r="Y265" s="188"/>
      <c r="Z265" s="188"/>
      <c r="AA265" s="188"/>
      <c r="AB265" s="188"/>
      <c r="AC265" s="188"/>
      <c r="AD265" s="188"/>
      <c r="AE265" s="188"/>
      <c r="AF265" s="188"/>
      <c r="AG265" s="188"/>
      <c r="AH265" s="188"/>
      <c r="AI265" s="188"/>
      <c r="AJ265" s="188"/>
      <c r="AK265" s="188"/>
      <c r="AL265" s="188"/>
      <c r="AM265" s="188"/>
      <c r="AN265" s="188"/>
      <c r="AO265" s="188"/>
      <c r="AP265" s="188"/>
      <c r="AQ265" s="188"/>
      <c r="AR265" s="188"/>
      <c r="AS265" s="188"/>
      <c r="AT265" s="188"/>
      <c r="AU265" s="188"/>
      <c r="AV265" s="188"/>
      <c r="AW265" s="188"/>
      <c r="AX265" s="188"/>
      <c r="AY265" s="188"/>
      <c r="AZ265" s="188"/>
      <c r="BA265" s="188"/>
      <c r="BB265" s="188"/>
      <c r="BC265" s="188"/>
      <c r="BD265" s="188"/>
      <c r="BE265" s="188"/>
      <c r="BF265" s="188"/>
      <c r="BG265" s="188"/>
      <c r="BH265" s="188"/>
      <c r="BI265" s="188"/>
      <c r="BJ265" s="188"/>
    </row>
    <row r="266" spans="1:62" s="242" customFormat="1" x14ac:dyDescent="0.3">
      <c r="A266" s="188"/>
      <c r="B266" s="221" t="s">
        <v>540</v>
      </c>
      <c r="C266" s="55" t="s">
        <v>372</v>
      </c>
      <c r="D266" s="55" t="s">
        <v>221</v>
      </c>
      <c r="E266" s="239" t="s">
        <v>225</v>
      </c>
      <c r="F266" s="241"/>
      <c r="G266" s="55">
        <v>1</v>
      </c>
      <c r="H266" s="55" t="s">
        <v>358</v>
      </c>
      <c r="I266" s="245">
        <v>2003</v>
      </c>
      <c r="J266" s="238"/>
      <c r="K266" s="234">
        <v>1</v>
      </c>
      <c r="L266" s="236"/>
      <c r="M266" s="237" t="s">
        <v>351</v>
      </c>
      <c r="N266" s="188"/>
      <c r="O266" s="188"/>
      <c r="P266" s="188"/>
      <c r="Q266" s="188"/>
      <c r="R266" s="188"/>
      <c r="S266" s="188"/>
      <c r="T266" s="188"/>
      <c r="U266" s="188"/>
      <c r="V266" s="188"/>
      <c r="W266" s="188"/>
      <c r="X266" s="188"/>
      <c r="Y266" s="188"/>
      <c r="Z266" s="188"/>
      <c r="AA266" s="188"/>
      <c r="AB266" s="188"/>
      <c r="AC266" s="188"/>
      <c r="AD266" s="188"/>
      <c r="AE266" s="188"/>
      <c r="AF266" s="188"/>
      <c r="AG266" s="188"/>
      <c r="AH266" s="188"/>
      <c r="AI266" s="188"/>
      <c r="AJ266" s="188"/>
      <c r="AK266" s="188"/>
      <c r="AL266" s="188"/>
      <c r="AM266" s="188"/>
      <c r="AN266" s="188"/>
      <c r="AO266" s="188"/>
      <c r="AP266" s="188"/>
      <c r="AQ266" s="188"/>
      <c r="AR266" s="188"/>
      <c r="AS266" s="188"/>
      <c r="AT266" s="188"/>
      <c r="AU266" s="188"/>
      <c r="AV266" s="188"/>
      <c r="AW266" s="188"/>
      <c r="AX266" s="188"/>
      <c r="AY266" s="188"/>
      <c r="AZ266" s="188"/>
      <c r="BA266" s="188"/>
      <c r="BB266" s="188"/>
      <c r="BC266" s="188"/>
      <c r="BD266" s="188"/>
      <c r="BE266" s="188"/>
      <c r="BF266" s="188"/>
      <c r="BG266" s="188"/>
      <c r="BH266" s="188"/>
      <c r="BI266" s="188"/>
      <c r="BJ266" s="188"/>
    </row>
    <row r="267" spans="1:62" s="242" customFormat="1" ht="50.5" x14ac:dyDescent="0.3">
      <c r="A267" s="188"/>
      <c r="B267" s="221" t="s">
        <v>540</v>
      </c>
      <c r="C267" s="55" t="s">
        <v>373</v>
      </c>
      <c r="D267" s="55" t="s">
        <v>227</v>
      </c>
      <c r="E267" s="239" t="s">
        <v>414</v>
      </c>
      <c r="F267" s="241" t="s">
        <v>350</v>
      </c>
      <c r="G267" s="55">
        <v>2</v>
      </c>
      <c r="H267" s="55" t="s">
        <v>358</v>
      </c>
      <c r="I267" s="245">
        <v>2003</v>
      </c>
      <c r="J267" s="238" t="s">
        <v>568</v>
      </c>
      <c r="K267" s="234">
        <v>3</v>
      </c>
      <c r="L267" s="236" t="s">
        <v>569</v>
      </c>
      <c r="M267" s="237" t="s">
        <v>551</v>
      </c>
      <c r="N267" s="188"/>
      <c r="O267" s="188"/>
      <c r="P267" s="188"/>
      <c r="Q267" s="188"/>
      <c r="R267" s="188"/>
      <c r="S267" s="188"/>
      <c r="T267" s="188"/>
      <c r="U267" s="188"/>
      <c r="V267" s="188"/>
      <c r="W267" s="188"/>
      <c r="X267" s="188"/>
      <c r="Y267" s="188"/>
      <c r="Z267" s="188"/>
      <c r="AA267" s="188"/>
      <c r="AB267" s="188"/>
      <c r="AC267" s="188"/>
      <c r="AD267" s="188"/>
      <c r="AE267" s="188"/>
      <c r="AF267" s="188"/>
      <c r="AG267" s="188"/>
      <c r="AH267" s="188"/>
      <c r="AI267" s="188"/>
      <c r="AJ267" s="188"/>
      <c r="AK267" s="188"/>
      <c r="AL267" s="188"/>
      <c r="AM267" s="188"/>
      <c r="AN267" s="188"/>
      <c r="AO267" s="188"/>
      <c r="AP267" s="188"/>
      <c r="AQ267" s="188"/>
      <c r="AR267" s="188"/>
      <c r="AS267" s="188"/>
      <c r="AT267" s="188"/>
      <c r="AU267" s="188"/>
      <c r="AV267" s="188"/>
      <c r="AW267" s="188"/>
      <c r="AX267" s="188"/>
      <c r="AY267" s="188"/>
      <c r="AZ267" s="188"/>
      <c r="BA267" s="188"/>
      <c r="BB267" s="188"/>
      <c r="BC267" s="188"/>
      <c r="BD267" s="188"/>
      <c r="BE267" s="188"/>
      <c r="BF267" s="188"/>
      <c r="BG267" s="188"/>
      <c r="BH267" s="188"/>
      <c r="BI267" s="188"/>
      <c r="BJ267" s="188"/>
    </row>
    <row r="268" spans="1:62" s="242" customFormat="1" ht="25.5" x14ac:dyDescent="0.3">
      <c r="A268" s="188"/>
      <c r="B268" s="221" t="s">
        <v>540</v>
      </c>
      <c r="C268" s="55" t="s">
        <v>376</v>
      </c>
      <c r="D268" s="55" t="s">
        <v>231</v>
      </c>
      <c r="E268" s="239" t="s">
        <v>232</v>
      </c>
      <c r="F268" s="241"/>
      <c r="G268" s="55">
        <v>2</v>
      </c>
      <c r="H268" s="55" t="s">
        <v>358</v>
      </c>
      <c r="I268" s="245">
        <v>2003</v>
      </c>
      <c r="J268" s="238" t="s">
        <v>550</v>
      </c>
      <c r="K268" s="234">
        <v>3</v>
      </c>
      <c r="L268" s="236"/>
      <c r="M268" s="237" t="s">
        <v>572</v>
      </c>
      <c r="N268" s="188"/>
      <c r="O268" s="188"/>
      <c r="P268" s="188"/>
      <c r="Q268" s="188"/>
      <c r="R268" s="188"/>
      <c r="S268" s="188"/>
      <c r="T268" s="188"/>
      <c r="U268" s="188"/>
      <c r="V268" s="188"/>
      <c r="W268" s="188"/>
      <c r="X268" s="188"/>
      <c r="Y268" s="188"/>
      <c r="Z268" s="188"/>
      <c r="AA268" s="188"/>
      <c r="AB268" s="188"/>
      <c r="AC268" s="188"/>
      <c r="AD268" s="188"/>
      <c r="AE268" s="188"/>
      <c r="AF268" s="188"/>
      <c r="AG268" s="188"/>
      <c r="AH268" s="188"/>
      <c r="AI268" s="188"/>
      <c r="AJ268" s="188"/>
      <c r="AK268" s="188"/>
      <c r="AL268" s="188"/>
      <c r="AM268" s="188"/>
      <c r="AN268" s="188"/>
      <c r="AO268" s="188"/>
      <c r="AP268" s="188"/>
      <c r="AQ268" s="188"/>
      <c r="AR268" s="188"/>
      <c r="AS268" s="188"/>
      <c r="AT268" s="188"/>
      <c r="AU268" s="188"/>
      <c r="AV268" s="188"/>
      <c r="AW268" s="188"/>
      <c r="AX268" s="188"/>
      <c r="AY268" s="188"/>
      <c r="AZ268" s="188"/>
      <c r="BA268" s="188"/>
      <c r="BB268" s="188"/>
      <c r="BC268" s="188"/>
      <c r="BD268" s="188"/>
      <c r="BE268" s="188"/>
      <c r="BF268" s="188"/>
      <c r="BG268" s="188"/>
      <c r="BH268" s="188"/>
      <c r="BI268" s="188"/>
      <c r="BJ268" s="188"/>
    </row>
    <row r="269" spans="1:62" s="242" customFormat="1" ht="38" x14ac:dyDescent="0.3">
      <c r="A269" s="188"/>
      <c r="B269" s="221" t="s">
        <v>540</v>
      </c>
      <c r="C269" s="55" t="s">
        <v>377</v>
      </c>
      <c r="D269" s="55" t="s">
        <v>253</v>
      </c>
      <c r="E269" s="239" t="s">
        <v>370</v>
      </c>
      <c r="F269" s="241" t="s">
        <v>350</v>
      </c>
      <c r="G269" s="55">
        <v>1</v>
      </c>
      <c r="H269" s="55" t="s">
        <v>358</v>
      </c>
      <c r="I269" s="245">
        <v>2003</v>
      </c>
      <c r="J269" s="238" t="s">
        <v>534</v>
      </c>
      <c r="K269" s="234">
        <v>4</v>
      </c>
      <c r="L269" s="236" t="s">
        <v>566</v>
      </c>
      <c r="M269" s="237" t="s">
        <v>575</v>
      </c>
      <c r="N269" s="188"/>
      <c r="O269" s="188"/>
      <c r="P269" s="188"/>
      <c r="Q269" s="188"/>
      <c r="R269" s="188"/>
      <c r="S269" s="188"/>
      <c r="T269" s="188"/>
      <c r="U269" s="188"/>
      <c r="V269" s="188"/>
      <c r="W269" s="188"/>
      <c r="X269" s="188"/>
      <c r="Y269" s="188"/>
      <c r="Z269" s="188"/>
      <c r="AA269" s="188"/>
      <c r="AB269" s="188"/>
      <c r="AC269" s="188"/>
      <c r="AD269" s="188"/>
      <c r="AE269" s="188"/>
      <c r="AF269" s="188"/>
      <c r="AG269" s="188"/>
      <c r="AH269" s="188"/>
      <c r="AI269" s="188"/>
      <c r="AJ269" s="188"/>
      <c r="AK269" s="188"/>
      <c r="AL269" s="188"/>
      <c r="AM269" s="188"/>
      <c r="AN269" s="188"/>
      <c r="AO269" s="188"/>
      <c r="AP269" s="188"/>
      <c r="AQ269" s="188"/>
      <c r="AR269" s="188"/>
      <c r="AS269" s="188"/>
      <c r="AT269" s="188"/>
      <c r="AU269" s="188"/>
      <c r="AV269" s="188"/>
      <c r="AW269" s="188"/>
      <c r="AX269" s="188"/>
      <c r="AY269" s="188"/>
      <c r="AZ269" s="188"/>
      <c r="BA269" s="188"/>
      <c r="BB269" s="188"/>
      <c r="BC269" s="188"/>
      <c r="BD269" s="188"/>
      <c r="BE269" s="188"/>
      <c r="BF269" s="188"/>
      <c r="BG269" s="188"/>
      <c r="BH269" s="188"/>
      <c r="BI269" s="188"/>
      <c r="BJ269" s="188"/>
    </row>
    <row r="270" spans="1:62" s="242" customFormat="1" x14ac:dyDescent="0.3">
      <c r="A270" s="188"/>
      <c r="B270" s="221" t="s">
        <v>483</v>
      </c>
      <c r="C270" s="244" t="s">
        <v>371</v>
      </c>
      <c r="D270" s="244" t="s">
        <v>221</v>
      </c>
      <c r="E270" s="245" t="s">
        <v>222</v>
      </c>
      <c r="F270" s="246"/>
      <c r="G270" s="244"/>
      <c r="H270" s="244" t="s">
        <v>358</v>
      </c>
      <c r="I270" s="245">
        <v>2003</v>
      </c>
      <c r="J270" s="247" t="s">
        <v>455</v>
      </c>
      <c r="K270" s="233"/>
      <c r="L270" s="243"/>
      <c r="M270" s="248" t="s">
        <v>351</v>
      </c>
      <c r="N270" s="188"/>
      <c r="O270" s="188"/>
      <c r="P270" s="188"/>
      <c r="Q270" s="188"/>
      <c r="R270" s="188"/>
      <c r="S270" s="188"/>
      <c r="T270" s="188"/>
      <c r="U270" s="188"/>
      <c r="V270" s="188"/>
      <c r="W270" s="188"/>
      <c r="X270" s="188"/>
      <c r="Y270" s="188"/>
      <c r="Z270" s="188"/>
      <c r="AA270" s="188"/>
      <c r="AB270" s="188"/>
      <c r="AC270" s="188"/>
      <c r="AD270" s="188"/>
      <c r="AE270" s="188"/>
      <c r="AF270" s="188"/>
      <c r="AG270" s="188"/>
      <c r="AH270" s="188"/>
      <c r="AI270" s="188"/>
      <c r="AJ270" s="188"/>
      <c r="AK270" s="188"/>
      <c r="AL270" s="188"/>
      <c r="AM270" s="188"/>
      <c r="AN270" s="188"/>
      <c r="AO270" s="188"/>
      <c r="AP270" s="188"/>
      <c r="AQ270" s="188"/>
      <c r="AR270" s="188"/>
      <c r="AS270" s="188"/>
      <c r="AT270" s="188"/>
      <c r="AU270" s="188"/>
      <c r="AV270" s="188"/>
      <c r="AW270" s="188"/>
      <c r="AX270" s="188"/>
      <c r="AY270" s="188"/>
      <c r="AZ270" s="188"/>
      <c r="BA270" s="188"/>
      <c r="BB270" s="188"/>
      <c r="BC270" s="188"/>
      <c r="BD270" s="188"/>
      <c r="BE270" s="188"/>
      <c r="BF270" s="188"/>
      <c r="BG270" s="188"/>
      <c r="BH270" s="188"/>
      <c r="BI270" s="188"/>
      <c r="BJ270" s="188"/>
    </row>
    <row r="271" spans="1:62" s="242" customFormat="1" x14ac:dyDescent="0.3">
      <c r="A271" s="188"/>
      <c r="B271" s="221" t="s">
        <v>483</v>
      </c>
      <c r="C271" s="55" t="s">
        <v>372</v>
      </c>
      <c r="D271" s="55" t="s">
        <v>221</v>
      </c>
      <c r="E271" s="239" t="s">
        <v>225</v>
      </c>
      <c r="F271" s="241"/>
      <c r="G271" s="55"/>
      <c r="H271" s="55" t="s">
        <v>358</v>
      </c>
      <c r="I271" s="245">
        <v>2003</v>
      </c>
      <c r="J271" s="247" t="s">
        <v>455</v>
      </c>
      <c r="K271" s="234"/>
      <c r="L271" s="236"/>
      <c r="M271" s="237" t="s">
        <v>351</v>
      </c>
      <c r="N271" s="188"/>
      <c r="O271" s="188"/>
      <c r="P271" s="188"/>
      <c r="Q271" s="188"/>
      <c r="R271" s="188"/>
      <c r="S271" s="188"/>
      <c r="T271" s="188"/>
      <c r="U271" s="188"/>
      <c r="V271" s="188"/>
      <c r="W271" s="188"/>
      <c r="X271" s="188"/>
      <c r="Y271" s="188"/>
      <c r="Z271" s="188"/>
      <c r="AA271" s="188"/>
      <c r="AB271" s="188"/>
      <c r="AC271" s="188"/>
      <c r="AD271" s="188"/>
      <c r="AE271" s="188"/>
      <c r="AF271" s="188"/>
      <c r="AG271" s="188"/>
      <c r="AH271" s="188"/>
      <c r="AI271" s="188"/>
      <c r="AJ271" s="188"/>
      <c r="AK271" s="188"/>
      <c r="AL271" s="188"/>
      <c r="AM271" s="188"/>
      <c r="AN271" s="188"/>
      <c r="AO271" s="188"/>
      <c r="AP271" s="188"/>
      <c r="AQ271" s="188"/>
      <c r="AR271" s="188"/>
      <c r="AS271" s="188"/>
      <c r="AT271" s="188"/>
      <c r="AU271" s="188"/>
      <c r="AV271" s="188"/>
      <c r="AW271" s="188"/>
      <c r="AX271" s="188"/>
      <c r="AY271" s="188"/>
      <c r="AZ271" s="188"/>
      <c r="BA271" s="188"/>
      <c r="BB271" s="188"/>
      <c r="BC271" s="188"/>
      <c r="BD271" s="188"/>
      <c r="BE271" s="188"/>
      <c r="BF271" s="188"/>
      <c r="BG271" s="188"/>
      <c r="BH271" s="188"/>
      <c r="BI271" s="188"/>
      <c r="BJ271" s="188"/>
    </row>
    <row r="272" spans="1:62" s="242" customFormat="1" x14ac:dyDescent="0.3">
      <c r="A272" s="188"/>
      <c r="B272" s="221" t="s">
        <v>483</v>
      </c>
      <c r="C272" s="55" t="s">
        <v>373</v>
      </c>
      <c r="D272" s="55" t="s">
        <v>227</v>
      </c>
      <c r="E272" s="239" t="s">
        <v>414</v>
      </c>
      <c r="F272" s="241" t="s">
        <v>350</v>
      </c>
      <c r="G272" s="55"/>
      <c r="H272" s="55" t="s">
        <v>358</v>
      </c>
      <c r="I272" s="245">
        <v>2003</v>
      </c>
      <c r="J272" s="247" t="s">
        <v>455</v>
      </c>
      <c r="K272" s="234"/>
      <c r="L272" s="236"/>
      <c r="M272" s="237"/>
      <c r="N272" s="188"/>
      <c r="O272" s="188"/>
      <c r="P272" s="188"/>
      <c r="Q272" s="188"/>
      <c r="R272" s="188"/>
      <c r="S272" s="188"/>
      <c r="T272" s="188"/>
      <c r="U272" s="188"/>
      <c r="V272" s="188"/>
      <c r="W272" s="188"/>
      <c r="X272" s="188"/>
      <c r="Y272" s="188"/>
      <c r="Z272" s="188"/>
      <c r="AA272" s="188"/>
      <c r="AB272" s="188"/>
      <c r="AC272" s="188"/>
      <c r="AD272" s="188"/>
      <c r="AE272" s="188"/>
      <c r="AF272" s="188"/>
      <c r="AG272" s="188"/>
      <c r="AH272" s="188"/>
      <c r="AI272" s="188"/>
      <c r="AJ272" s="188"/>
      <c r="AK272" s="188"/>
      <c r="AL272" s="188"/>
      <c r="AM272" s="188"/>
      <c r="AN272" s="188"/>
      <c r="AO272" s="188"/>
      <c r="AP272" s="188"/>
      <c r="AQ272" s="188"/>
      <c r="AR272" s="188"/>
      <c r="AS272" s="188"/>
      <c r="AT272" s="188"/>
      <c r="AU272" s="188"/>
      <c r="AV272" s="188"/>
      <c r="AW272" s="188"/>
      <c r="AX272" s="188"/>
      <c r="AY272" s="188"/>
      <c r="AZ272" s="188"/>
      <c r="BA272" s="188"/>
      <c r="BB272" s="188"/>
      <c r="BC272" s="188"/>
      <c r="BD272" s="188"/>
      <c r="BE272" s="188"/>
      <c r="BF272" s="188"/>
      <c r="BG272" s="188"/>
      <c r="BH272" s="188"/>
      <c r="BI272" s="188"/>
      <c r="BJ272" s="188"/>
    </row>
    <row r="273" spans="1:63" s="242" customFormat="1" x14ac:dyDescent="0.3">
      <c r="A273" s="188"/>
      <c r="B273" s="221" t="s">
        <v>483</v>
      </c>
      <c r="C273" s="55" t="s">
        <v>374</v>
      </c>
      <c r="D273" s="55" t="s">
        <v>227</v>
      </c>
      <c r="E273" s="239" t="s">
        <v>413</v>
      </c>
      <c r="F273" s="241" t="s">
        <v>28</v>
      </c>
      <c r="G273" s="55"/>
      <c r="H273" s="55" t="s">
        <v>358</v>
      </c>
      <c r="I273" s="245">
        <v>2003</v>
      </c>
      <c r="J273" s="247" t="s">
        <v>455</v>
      </c>
      <c r="K273" s="234"/>
      <c r="L273" s="236"/>
      <c r="M273" s="237"/>
      <c r="N273" s="188"/>
      <c r="O273" s="188"/>
      <c r="P273" s="188"/>
      <c r="Q273" s="188"/>
      <c r="R273" s="188"/>
      <c r="S273" s="188"/>
      <c r="T273" s="188"/>
      <c r="U273" s="188"/>
      <c r="V273" s="188"/>
      <c r="W273" s="188"/>
      <c r="X273" s="188"/>
      <c r="Y273" s="188"/>
      <c r="Z273" s="188"/>
      <c r="AA273" s="188"/>
      <c r="AB273" s="188"/>
      <c r="AC273" s="188"/>
      <c r="AD273" s="188"/>
      <c r="AE273" s="188"/>
      <c r="AF273" s="188"/>
      <c r="AG273" s="188"/>
      <c r="AH273" s="188"/>
      <c r="AI273" s="188"/>
      <c r="AJ273" s="188"/>
      <c r="AK273" s="188"/>
      <c r="AL273" s="188"/>
      <c r="AM273" s="188"/>
      <c r="AN273" s="188"/>
      <c r="AO273" s="188"/>
      <c r="AP273" s="188"/>
      <c r="AQ273" s="188"/>
      <c r="AR273" s="188"/>
      <c r="AS273" s="188"/>
      <c r="AT273" s="188"/>
      <c r="AU273" s="188"/>
      <c r="AV273" s="188"/>
      <c r="AW273" s="188"/>
      <c r="AX273" s="188"/>
      <c r="AY273" s="188"/>
      <c r="AZ273" s="188"/>
      <c r="BA273" s="188"/>
      <c r="BB273" s="188"/>
      <c r="BC273" s="188"/>
      <c r="BD273" s="188"/>
      <c r="BE273" s="188"/>
      <c r="BF273" s="188"/>
      <c r="BG273" s="188"/>
      <c r="BH273" s="188"/>
      <c r="BI273" s="188"/>
      <c r="BJ273" s="188"/>
    </row>
    <row r="274" spans="1:63" s="242" customFormat="1" x14ac:dyDescent="0.3">
      <c r="A274" s="188"/>
      <c r="B274" s="221" t="s">
        <v>483</v>
      </c>
      <c r="C274" s="55" t="s">
        <v>375</v>
      </c>
      <c r="D274" s="55" t="s">
        <v>227</v>
      </c>
      <c r="E274" s="239" t="s">
        <v>230</v>
      </c>
      <c r="F274" s="241" t="s">
        <v>28</v>
      </c>
      <c r="G274" s="55"/>
      <c r="H274" s="55" t="s">
        <v>358</v>
      </c>
      <c r="I274" s="245">
        <v>2003</v>
      </c>
      <c r="J274" s="247" t="s">
        <v>455</v>
      </c>
      <c r="K274" s="234"/>
      <c r="L274" s="236"/>
      <c r="M274" s="237"/>
      <c r="N274" s="188"/>
      <c r="O274" s="188"/>
      <c r="P274" s="188"/>
      <c r="Q274" s="188"/>
      <c r="R274" s="188"/>
      <c r="S274" s="188"/>
      <c r="T274" s="188"/>
      <c r="U274" s="188"/>
      <c r="V274" s="188"/>
      <c r="W274" s="188"/>
      <c r="X274" s="188"/>
      <c r="Y274" s="188"/>
      <c r="Z274" s="188"/>
      <c r="AA274" s="188"/>
      <c r="AB274" s="188"/>
      <c r="AC274" s="188"/>
      <c r="AD274" s="188"/>
      <c r="AE274" s="188"/>
      <c r="AF274" s="188"/>
      <c r="AG274" s="188"/>
      <c r="AH274" s="188"/>
      <c r="AI274" s="188"/>
      <c r="AJ274" s="188"/>
      <c r="AK274" s="188"/>
      <c r="AL274" s="188"/>
      <c r="AM274" s="188"/>
      <c r="AN274" s="188"/>
      <c r="AO274" s="188"/>
      <c r="AP274" s="188"/>
      <c r="AQ274" s="188"/>
      <c r="AR274" s="188"/>
      <c r="AS274" s="188"/>
      <c r="AT274" s="188"/>
      <c r="AU274" s="188"/>
      <c r="AV274" s="188"/>
      <c r="AW274" s="188"/>
      <c r="AX274" s="188"/>
      <c r="AY274" s="188"/>
      <c r="AZ274" s="188"/>
      <c r="BA274" s="188"/>
      <c r="BB274" s="188"/>
      <c r="BC274" s="188"/>
      <c r="BD274" s="188"/>
      <c r="BE274" s="188"/>
      <c r="BF274" s="188"/>
      <c r="BG274" s="188"/>
      <c r="BH274" s="188"/>
      <c r="BI274" s="188"/>
      <c r="BJ274" s="188"/>
    </row>
    <row r="275" spans="1:63" s="242" customFormat="1" ht="25.5" x14ac:dyDescent="0.3">
      <c r="A275" s="188"/>
      <c r="B275" s="221" t="s">
        <v>483</v>
      </c>
      <c r="C275" s="55" t="s">
        <v>376</v>
      </c>
      <c r="D275" s="55" t="s">
        <v>231</v>
      </c>
      <c r="E275" s="239" t="s">
        <v>232</v>
      </c>
      <c r="F275" s="241"/>
      <c r="G275" s="55"/>
      <c r="H275" s="55" t="s">
        <v>358</v>
      </c>
      <c r="I275" s="245">
        <v>2003</v>
      </c>
      <c r="J275" s="238" t="s">
        <v>550</v>
      </c>
      <c r="K275" s="234">
        <v>3</v>
      </c>
      <c r="L275" s="236"/>
      <c r="M275" s="237" t="s">
        <v>572</v>
      </c>
      <c r="N275" s="188"/>
      <c r="O275" s="188"/>
      <c r="P275" s="188"/>
      <c r="Q275" s="188"/>
      <c r="R275" s="188"/>
      <c r="S275" s="188"/>
      <c r="T275" s="188"/>
      <c r="U275" s="188"/>
      <c r="V275" s="188"/>
      <c r="W275" s="188"/>
      <c r="X275" s="188"/>
      <c r="Y275" s="188"/>
      <c r="Z275" s="188"/>
      <c r="AA275" s="188"/>
      <c r="AB275" s="188"/>
      <c r="AC275" s="188"/>
      <c r="AD275" s="188"/>
      <c r="AE275" s="188"/>
      <c r="AF275" s="188"/>
      <c r="AG275" s="188"/>
      <c r="AH275" s="188"/>
      <c r="AI275" s="188"/>
      <c r="AJ275" s="188"/>
      <c r="AK275" s="188"/>
      <c r="AL275" s="188"/>
      <c r="AM275" s="188"/>
      <c r="AN275" s="188"/>
      <c r="AO275" s="188"/>
      <c r="AP275" s="188"/>
      <c r="AQ275" s="188"/>
      <c r="AR275" s="188"/>
      <c r="AS275" s="188"/>
      <c r="AT275" s="188"/>
      <c r="AU275" s="188"/>
      <c r="AV275" s="188"/>
      <c r="AW275" s="188"/>
      <c r="AX275" s="188"/>
      <c r="AY275" s="188"/>
      <c r="AZ275" s="188"/>
      <c r="BA275" s="188"/>
      <c r="BB275" s="188"/>
      <c r="BC275" s="188"/>
      <c r="BD275" s="188"/>
      <c r="BE275" s="188"/>
      <c r="BF275" s="188"/>
      <c r="BG275" s="188"/>
      <c r="BH275" s="188"/>
      <c r="BI275" s="188"/>
      <c r="BJ275" s="188"/>
    </row>
    <row r="276" spans="1:63" s="242" customFormat="1" ht="38" x14ac:dyDescent="0.3">
      <c r="A276" s="188"/>
      <c r="B276" s="221" t="s">
        <v>483</v>
      </c>
      <c r="C276" s="55" t="s">
        <v>377</v>
      </c>
      <c r="D276" s="55" t="s">
        <v>253</v>
      </c>
      <c r="E276" s="239" t="s">
        <v>370</v>
      </c>
      <c r="F276" s="241" t="s">
        <v>350</v>
      </c>
      <c r="G276" s="55"/>
      <c r="H276" s="55" t="s">
        <v>358</v>
      </c>
      <c r="I276" s="245">
        <v>2003</v>
      </c>
      <c r="J276" s="238" t="s">
        <v>534</v>
      </c>
      <c r="K276" s="234">
        <v>4</v>
      </c>
      <c r="L276" s="236" t="s">
        <v>566</v>
      </c>
      <c r="M276" s="237" t="s">
        <v>575</v>
      </c>
      <c r="N276" s="188"/>
      <c r="O276" s="188"/>
      <c r="P276" s="188"/>
      <c r="Q276" s="188"/>
      <c r="R276" s="188"/>
      <c r="S276" s="188"/>
      <c r="T276" s="188"/>
      <c r="U276" s="188"/>
      <c r="V276" s="188"/>
      <c r="W276" s="188"/>
      <c r="X276" s="188"/>
      <c r="Y276" s="188"/>
      <c r="Z276" s="188"/>
      <c r="AA276" s="188"/>
      <c r="AB276" s="188"/>
      <c r="AC276" s="188"/>
      <c r="AD276" s="188"/>
      <c r="AE276" s="188"/>
      <c r="AF276" s="188"/>
      <c r="AG276" s="188"/>
      <c r="AH276" s="188"/>
      <c r="AI276" s="188"/>
      <c r="AJ276" s="188"/>
      <c r="AK276" s="188"/>
      <c r="AL276" s="188"/>
      <c r="AM276" s="188"/>
      <c r="AN276" s="188"/>
      <c r="AO276" s="188"/>
      <c r="AP276" s="188"/>
      <c r="AQ276" s="188"/>
      <c r="AR276" s="188"/>
      <c r="AS276" s="188"/>
      <c r="AT276" s="188"/>
      <c r="AU276" s="188"/>
      <c r="AV276" s="188"/>
      <c r="AW276" s="188"/>
      <c r="AX276" s="188"/>
      <c r="AY276" s="188"/>
      <c r="AZ276" s="188"/>
      <c r="BA276" s="188"/>
      <c r="BB276" s="188"/>
      <c r="BC276" s="188"/>
      <c r="BD276" s="188"/>
      <c r="BE276" s="188"/>
      <c r="BF276" s="188"/>
      <c r="BG276" s="188"/>
      <c r="BH276" s="188"/>
      <c r="BI276" s="188"/>
      <c r="BJ276" s="188"/>
    </row>
    <row r="277" spans="1:63" s="242" customFormat="1" ht="38" x14ac:dyDescent="0.3">
      <c r="A277" s="188"/>
      <c r="B277" s="254" t="s">
        <v>538</v>
      </c>
      <c r="C277" s="244" t="s">
        <v>375</v>
      </c>
      <c r="D277" s="244" t="s">
        <v>227</v>
      </c>
      <c r="E277" s="245" t="s">
        <v>539</v>
      </c>
      <c r="F277" s="261">
        <v>20</v>
      </c>
      <c r="G277" s="262">
        <v>16</v>
      </c>
      <c r="H277" s="251" t="s">
        <v>358</v>
      </c>
      <c r="I277" s="263">
        <v>2003</v>
      </c>
      <c r="J277" s="267" t="s">
        <v>548</v>
      </c>
      <c r="K277" s="264">
        <v>3</v>
      </c>
      <c r="L277" s="280" t="s">
        <v>565</v>
      </c>
      <c r="M277" s="268" t="s">
        <v>563</v>
      </c>
      <c r="N277" s="188"/>
      <c r="O277" s="188"/>
      <c r="P277" s="188"/>
      <c r="Q277" s="188"/>
      <c r="R277" s="188"/>
      <c r="S277" s="188"/>
      <c r="T277" s="188"/>
      <c r="U277" s="188"/>
      <c r="V277" s="188"/>
      <c r="W277" s="188"/>
      <c r="X277" s="188"/>
      <c r="Y277" s="188"/>
      <c r="Z277" s="188"/>
      <c r="AA277" s="188"/>
      <c r="AB277" s="188"/>
      <c r="AC277" s="188"/>
      <c r="AD277" s="188"/>
      <c r="AE277" s="188"/>
      <c r="AF277" s="188"/>
      <c r="AG277" s="188"/>
      <c r="AH277" s="188"/>
      <c r="AI277" s="188"/>
      <c r="AJ277" s="188"/>
      <c r="AK277" s="188"/>
      <c r="AL277" s="188"/>
      <c r="AM277" s="188"/>
      <c r="AN277" s="188"/>
      <c r="AO277" s="188"/>
      <c r="AP277" s="188"/>
      <c r="AQ277" s="188"/>
      <c r="AR277" s="188"/>
      <c r="AS277" s="188"/>
      <c r="AT277" s="188"/>
      <c r="AU277" s="188"/>
      <c r="AV277" s="188"/>
      <c r="AW277" s="188"/>
      <c r="AX277" s="188"/>
      <c r="AY277" s="188"/>
      <c r="AZ277" s="188"/>
      <c r="BA277" s="188"/>
      <c r="BB277" s="188"/>
      <c r="BC277" s="188"/>
      <c r="BD277" s="188"/>
      <c r="BE277" s="188"/>
      <c r="BF277" s="188"/>
      <c r="BG277" s="188"/>
      <c r="BH277" s="188"/>
      <c r="BI277" s="188"/>
      <c r="BJ277" s="188"/>
    </row>
    <row r="278" spans="1:63" s="242" customFormat="1" ht="38" x14ac:dyDescent="0.3">
      <c r="A278" s="188"/>
      <c r="B278" s="254" t="s">
        <v>542</v>
      </c>
      <c r="C278" s="244" t="s">
        <v>541</v>
      </c>
      <c r="D278" s="244" t="s">
        <v>227</v>
      </c>
      <c r="E278" s="245" t="s">
        <v>543</v>
      </c>
      <c r="F278" s="261">
        <v>20</v>
      </c>
      <c r="G278" s="262">
        <v>8</v>
      </c>
      <c r="H278" s="251" t="s">
        <v>358</v>
      </c>
      <c r="I278" s="263">
        <v>2004</v>
      </c>
      <c r="J278" s="267" t="s">
        <v>548</v>
      </c>
      <c r="K278" s="264">
        <v>3</v>
      </c>
      <c r="L278" s="265" t="s">
        <v>564</v>
      </c>
      <c r="M278" s="268" t="s">
        <v>563</v>
      </c>
      <c r="N278" s="188"/>
      <c r="O278" s="188"/>
      <c r="P278" s="188"/>
      <c r="Q278" s="188"/>
      <c r="R278" s="188"/>
      <c r="S278" s="188"/>
      <c r="T278" s="188"/>
      <c r="U278" s="188"/>
      <c r="V278" s="188"/>
      <c r="W278" s="188"/>
      <c r="X278" s="188"/>
      <c r="Y278" s="188"/>
      <c r="Z278" s="188"/>
      <c r="AA278" s="188"/>
      <c r="AB278" s="188"/>
      <c r="AC278" s="188"/>
      <c r="AD278" s="188"/>
      <c r="AE278" s="188"/>
      <c r="AF278" s="188"/>
      <c r="AG278" s="188"/>
      <c r="AH278" s="188"/>
      <c r="AI278" s="188"/>
      <c r="AJ278" s="188"/>
      <c r="AK278" s="188"/>
      <c r="AL278" s="188"/>
      <c r="AM278" s="188"/>
      <c r="AN278" s="188"/>
      <c r="AO278" s="188"/>
      <c r="AP278" s="188"/>
      <c r="AQ278" s="188"/>
      <c r="AR278" s="188"/>
      <c r="AS278" s="188"/>
      <c r="AT278" s="188"/>
      <c r="AU278" s="188"/>
      <c r="AV278" s="188"/>
      <c r="AW278" s="188"/>
      <c r="AX278" s="188"/>
      <c r="AY278" s="188"/>
      <c r="AZ278" s="188"/>
      <c r="BA278" s="188"/>
      <c r="BB278" s="188"/>
      <c r="BC278" s="188"/>
      <c r="BD278" s="188"/>
      <c r="BE278" s="188"/>
      <c r="BF278" s="188"/>
      <c r="BG278" s="188"/>
      <c r="BH278" s="188"/>
      <c r="BI278" s="188"/>
      <c r="BJ278" s="188"/>
    </row>
    <row r="279" spans="1:63" s="242" customFormat="1" ht="25.5" x14ac:dyDescent="0.3">
      <c r="A279" s="188"/>
      <c r="B279" s="240" t="s">
        <v>349</v>
      </c>
      <c r="C279" s="55" t="s">
        <v>379</v>
      </c>
      <c r="D279" s="55" t="s">
        <v>223</v>
      </c>
      <c r="E279" s="249" t="s">
        <v>380</v>
      </c>
      <c r="F279" s="241" t="s">
        <v>350</v>
      </c>
      <c r="G279" s="55">
        <v>27</v>
      </c>
      <c r="H279" s="55" t="s">
        <v>278</v>
      </c>
      <c r="I279" s="239">
        <v>2022</v>
      </c>
      <c r="J279" s="238" t="s">
        <v>553</v>
      </c>
      <c r="K279" s="277">
        <v>4</v>
      </c>
      <c r="L279" s="236" t="s">
        <v>555</v>
      </c>
      <c r="M279" s="237" t="s">
        <v>554</v>
      </c>
      <c r="N279" s="188"/>
      <c r="O279" s="188"/>
      <c r="P279" s="188"/>
      <c r="Q279" s="188"/>
      <c r="R279" s="188"/>
      <c r="S279" s="188"/>
      <c r="T279" s="188"/>
      <c r="U279" s="188"/>
      <c r="V279" s="188"/>
      <c r="W279" s="188"/>
      <c r="X279" s="188"/>
      <c r="Y279" s="188"/>
      <c r="Z279" s="188"/>
      <c r="AA279" s="188"/>
      <c r="AB279" s="188"/>
      <c r="AC279" s="188"/>
      <c r="AD279" s="188"/>
      <c r="AE279" s="188"/>
      <c r="AF279" s="188"/>
      <c r="AG279" s="188"/>
      <c r="AH279" s="188"/>
      <c r="AI279" s="188"/>
      <c r="AJ279" s="188"/>
      <c r="AK279" s="188"/>
      <c r="AL279" s="188"/>
      <c r="AM279" s="188"/>
      <c r="AN279" s="188"/>
      <c r="AO279" s="188"/>
      <c r="AP279" s="188"/>
      <c r="AQ279" s="188"/>
      <c r="AR279" s="188"/>
      <c r="AS279" s="188"/>
      <c r="AT279" s="188"/>
      <c r="AU279" s="188"/>
      <c r="AV279" s="188"/>
      <c r="AW279" s="188"/>
      <c r="AX279" s="188"/>
      <c r="AY279" s="188"/>
      <c r="AZ279" s="188"/>
      <c r="BA279" s="188"/>
      <c r="BB279" s="188"/>
      <c r="BC279" s="188"/>
      <c r="BD279" s="188"/>
      <c r="BE279" s="188"/>
      <c r="BF279" s="188"/>
      <c r="BG279" s="188"/>
      <c r="BH279" s="188"/>
      <c r="BI279" s="188"/>
      <c r="BJ279" s="188"/>
    </row>
    <row r="280" spans="1:63" s="242" customFormat="1" x14ac:dyDescent="0.3">
      <c r="A280" s="188"/>
      <c r="B280" s="240" t="s">
        <v>349</v>
      </c>
      <c r="C280" s="55" t="s">
        <v>379</v>
      </c>
      <c r="D280" s="55" t="s">
        <v>223</v>
      </c>
      <c r="E280" s="239" t="s">
        <v>226</v>
      </c>
      <c r="F280" s="241" t="s">
        <v>29</v>
      </c>
      <c r="G280" s="55">
        <v>100</v>
      </c>
      <c r="H280" s="55" t="s">
        <v>278</v>
      </c>
      <c r="I280" s="239">
        <v>2003</v>
      </c>
      <c r="J280" s="238"/>
      <c r="K280" s="234">
        <v>1</v>
      </c>
      <c r="L280" s="236"/>
      <c r="M280" s="237"/>
      <c r="N280" s="188"/>
      <c r="O280" s="188"/>
      <c r="P280" s="188"/>
      <c r="Q280" s="188"/>
      <c r="R280" s="188"/>
      <c r="S280" s="188"/>
      <c r="T280" s="188"/>
      <c r="U280" s="188"/>
      <c r="V280" s="188"/>
      <c r="W280" s="188"/>
      <c r="X280" s="188"/>
      <c r="Y280" s="188"/>
      <c r="Z280" s="188"/>
      <c r="AA280" s="188"/>
      <c r="AB280" s="188"/>
      <c r="AC280" s="188"/>
      <c r="AD280" s="188"/>
      <c r="AE280" s="188"/>
      <c r="AF280" s="188"/>
      <c r="AG280" s="188"/>
      <c r="AH280" s="188"/>
      <c r="AI280" s="188"/>
      <c r="AJ280" s="188"/>
      <c r="AK280" s="188"/>
      <c r="AL280" s="188"/>
      <c r="AM280" s="188"/>
      <c r="AN280" s="188"/>
      <c r="AO280" s="188"/>
      <c r="AP280" s="188"/>
      <c r="AQ280" s="188"/>
      <c r="AR280" s="188"/>
      <c r="AS280" s="188"/>
      <c r="AT280" s="188"/>
      <c r="AU280" s="188"/>
      <c r="AV280" s="188"/>
      <c r="AW280" s="188"/>
      <c r="AX280" s="188"/>
      <c r="AY280" s="188"/>
      <c r="AZ280" s="188"/>
      <c r="BA280" s="188"/>
      <c r="BB280" s="188"/>
      <c r="BC280" s="188"/>
      <c r="BD280" s="188"/>
      <c r="BE280" s="188"/>
      <c r="BF280" s="188"/>
      <c r="BG280" s="188"/>
      <c r="BH280" s="188"/>
      <c r="BI280" s="188"/>
      <c r="BJ280" s="188"/>
    </row>
    <row r="281" spans="1:63" s="242" customFormat="1" x14ac:dyDescent="0.3">
      <c r="A281" s="188"/>
      <c r="B281" s="240" t="s">
        <v>349</v>
      </c>
      <c r="C281" s="55" t="s">
        <v>501</v>
      </c>
      <c r="D281" s="55" t="s">
        <v>227</v>
      </c>
      <c r="E281" s="239" t="s">
        <v>502</v>
      </c>
      <c r="F281" s="241">
        <v>15</v>
      </c>
      <c r="G281" s="55">
        <v>1</v>
      </c>
      <c r="H281" s="55" t="s">
        <v>358</v>
      </c>
      <c r="I281" s="239">
        <v>2003</v>
      </c>
      <c r="J281" s="238" t="s">
        <v>366</v>
      </c>
      <c r="K281" s="234">
        <v>3</v>
      </c>
      <c r="L281" s="236"/>
      <c r="M281" s="237"/>
      <c r="N281" s="188"/>
      <c r="O281" s="188"/>
      <c r="P281" s="188"/>
      <c r="Q281" s="188"/>
      <c r="R281" s="188"/>
      <c r="S281" s="188"/>
      <c r="T281" s="188"/>
      <c r="U281" s="188"/>
      <c r="V281" s="188"/>
      <c r="W281" s="188"/>
      <c r="X281" s="188"/>
      <c r="Y281" s="188"/>
      <c r="Z281" s="188"/>
      <c r="AA281" s="188"/>
      <c r="AB281" s="188"/>
      <c r="AC281" s="188"/>
      <c r="AD281" s="188"/>
      <c r="AE281" s="188"/>
      <c r="AF281" s="188"/>
      <c r="AG281" s="188"/>
      <c r="AH281" s="188"/>
      <c r="AI281" s="188"/>
      <c r="AJ281" s="188"/>
      <c r="AK281" s="188"/>
      <c r="AL281" s="188"/>
      <c r="AM281" s="188"/>
      <c r="AN281" s="188"/>
      <c r="AO281" s="188"/>
      <c r="AP281" s="188"/>
      <c r="AQ281" s="188"/>
      <c r="AR281" s="188"/>
      <c r="AS281" s="188"/>
      <c r="AT281" s="188"/>
      <c r="AU281" s="188"/>
      <c r="AV281" s="188"/>
      <c r="AW281" s="188"/>
      <c r="AX281" s="188"/>
      <c r="AY281" s="188"/>
      <c r="AZ281" s="188"/>
      <c r="BA281" s="188"/>
      <c r="BB281" s="188"/>
      <c r="BC281" s="188"/>
      <c r="BD281" s="188"/>
      <c r="BE281" s="188"/>
      <c r="BF281" s="188"/>
      <c r="BG281" s="188"/>
      <c r="BH281" s="188"/>
      <c r="BI281" s="188"/>
      <c r="BJ281" s="188"/>
    </row>
    <row r="282" spans="1:63" s="242" customFormat="1" x14ac:dyDescent="0.3">
      <c r="A282" s="188"/>
      <c r="B282" s="240" t="s">
        <v>349</v>
      </c>
      <c r="C282" s="55" t="s">
        <v>378</v>
      </c>
      <c r="D282" s="55" t="s">
        <v>235</v>
      </c>
      <c r="E282" s="239" t="s">
        <v>236</v>
      </c>
      <c r="F282" s="241"/>
      <c r="G282" s="55"/>
      <c r="H282" s="55" t="s">
        <v>278</v>
      </c>
      <c r="I282" s="239">
        <v>2015</v>
      </c>
      <c r="J282" s="238" t="s">
        <v>518</v>
      </c>
      <c r="K282" s="234">
        <v>1</v>
      </c>
      <c r="L282" s="236"/>
      <c r="M282" s="237"/>
      <c r="N282" s="188"/>
      <c r="O282" s="188"/>
      <c r="P282" s="188"/>
      <c r="Q282" s="188"/>
      <c r="R282" s="188"/>
      <c r="S282" s="188"/>
      <c r="T282" s="188"/>
      <c r="U282" s="188"/>
      <c r="V282" s="188"/>
      <c r="W282" s="188"/>
      <c r="X282" s="188"/>
      <c r="Y282" s="188"/>
      <c r="Z282" s="188"/>
      <c r="AA282" s="188"/>
      <c r="AB282" s="188"/>
      <c r="AC282" s="188"/>
      <c r="AD282" s="188"/>
      <c r="AE282" s="188"/>
      <c r="AF282" s="188"/>
      <c r="AG282" s="188"/>
      <c r="AH282" s="188"/>
      <c r="AI282" s="188"/>
      <c r="AJ282" s="188"/>
      <c r="AK282" s="188"/>
      <c r="AL282" s="188"/>
      <c r="AM282" s="188"/>
      <c r="AN282" s="188"/>
      <c r="AO282" s="188"/>
      <c r="AP282" s="188"/>
      <c r="AQ282" s="188"/>
      <c r="AR282" s="188"/>
      <c r="AS282" s="188"/>
      <c r="AT282" s="188"/>
      <c r="AU282" s="188"/>
      <c r="AV282" s="188"/>
      <c r="AW282" s="188"/>
      <c r="AX282" s="188"/>
      <c r="AY282" s="188"/>
      <c r="AZ282" s="188"/>
      <c r="BA282" s="188"/>
      <c r="BB282" s="188"/>
      <c r="BC282" s="188"/>
      <c r="BD282" s="188"/>
      <c r="BE282" s="188"/>
      <c r="BF282" s="188"/>
      <c r="BG282" s="188"/>
      <c r="BH282" s="188"/>
      <c r="BI282" s="188"/>
      <c r="BJ282" s="188"/>
    </row>
    <row r="283" spans="1:63" s="242" customFormat="1" x14ac:dyDescent="0.3">
      <c r="A283" s="188"/>
      <c r="B283" s="240" t="s">
        <v>349</v>
      </c>
      <c r="C283" s="55" t="s">
        <v>381</v>
      </c>
      <c r="D283" s="55" t="s">
        <v>235</v>
      </c>
      <c r="E283" s="239" t="s">
        <v>360</v>
      </c>
      <c r="F283" s="241" t="s">
        <v>29</v>
      </c>
      <c r="G283" s="55"/>
      <c r="H283" s="55" t="s">
        <v>278</v>
      </c>
      <c r="I283" s="239">
        <v>2003</v>
      </c>
      <c r="J283" s="238"/>
      <c r="K283" s="234">
        <v>1</v>
      </c>
      <c r="L283" s="236"/>
      <c r="M283" s="237"/>
      <c r="N283" s="188"/>
      <c r="O283" s="188"/>
      <c r="P283" s="188"/>
      <c r="Q283" s="188"/>
      <c r="R283" s="188"/>
      <c r="S283" s="188"/>
      <c r="T283" s="188"/>
      <c r="U283" s="188"/>
      <c r="V283" s="188"/>
      <c r="W283" s="188"/>
      <c r="X283" s="188"/>
      <c r="Y283" s="188"/>
      <c r="Z283" s="188"/>
      <c r="AA283" s="188"/>
      <c r="AB283" s="188"/>
      <c r="AC283" s="188"/>
      <c r="AD283" s="188"/>
      <c r="AE283" s="188"/>
      <c r="AF283" s="188"/>
      <c r="AG283" s="188"/>
      <c r="AH283" s="188"/>
      <c r="AI283" s="188"/>
      <c r="AJ283" s="188"/>
      <c r="AK283" s="188"/>
      <c r="AL283" s="188"/>
      <c r="AM283" s="188"/>
      <c r="AN283" s="188"/>
      <c r="AO283" s="188"/>
      <c r="AP283" s="188"/>
      <c r="AQ283" s="188"/>
      <c r="AR283" s="188"/>
      <c r="AS283" s="188"/>
      <c r="AT283" s="188"/>
      <c r="AU283" s="188"/>
      <c r="AV283" s="188"/>
      <c r="AW283" s="188"/>
      <c r="AX283" s="188"/>
      <c r="AY283" s="188"/>
      <c r="AZ283" s="188"/>
      <c r="BA283" s="188"/>
      <c r="BB283" s="188"/>
      <c r="BC283" s="188"/>
      <c r="BD283" s="188"/>
      <c r="BE283" s="188"/>
      <c r="BF283" s="188"/>
      <c r="BG283" s="188"/>
      <c r="BH283" s="188"/>
      <c r="BI283" s="188"/>
      <c r="BJ283" s="188"/>
    </row>
    <row r="284" spans="1:63" s="242" customFormat="1" x14ac:dyDescent="0.3">
      <c r="A284" s="188"/>
      <c r="B284" s="240" t="s">
        <v>349</v>
      </c>
      <c r="C284" s="55" t="s">
        <v>382</v>
      </c>
      <c r="D284" s="55" t="s">
        <v>363</v>
      </c>
      <c r="E284" s="239" t="s">
        <v>361</v>
      </c>
      <c r="F284" s="241" t="s">
        <v>28</v>
      </c>
      <c r="G284" s="55">
        <v>6</v>
      </c>
      <c r="H284" s="55" t="s">
        <v>358</v>
      </c>
      <c r="I284" s="239">
        <v>2003</v>
      </c>
      <c r="J284" s="238" t="s">
        <v>535</v>
      </c>
      <c r="K284" s="234">
        <v>2</v>
      </c>
      <c r="L284" s="236"/>
      <c r="M284" s="237"/>
      <c r="N284" s="188"/>
      <c r="O284" s="188"/>
      <c r="P284" s="188"/>
      <c r="Q284" s="188"/>
      <c r="R284" s="188"/>
      <c r="S284" s="188"/>
      <c r="T284" s="188"/>
      <c r="U284" s="188"/>
      <c r="V284" s="188"/>
      <c r="W284" s="188"/>
      <c r="X284" s="188"/>
      <c r="Y284" s="188"/>
      <c r="Z284" s="188"/>
      <c r="AA284" s="188"/>
      <c r="AB284" s="188"/>
      <c r="AC284" s="188"/>
      <c r="AD284" s="188"/>
      <c r="AE284" s="188"/>
      <c r="AF284" s="188"/>
      <c r="AG284" s="188"/>
      <c r="AH284" s="188"/>
      <c r="AI284" s="188"/>
      <c r="AJ284" s="188"/>
      <c r="AK284" s="188"/>
      <c r="AL284" s="188"/>
      <c r="AM284" s="188"/>
      <c r="AN284" s="188"/>
      <c r="AO284" s="188"/>
      <c r="AP284" s="188"/>
      <c r="AQ284" s="188"/>
      <c r="AR284" s="188"/>
      <c r="AS284" s="188"/>
      <c r="AT284" s="188"/>
      <c r="AU284" s="188"/>
      <c r="AV284" s="188"/>
      <c r="AW284" s="188"/>
      <c r="AX284" s="188"/>
      <c r="AY284" s="188"/>
      <c r="AZ284" s="188"/>
      <c r="BA284" s="188"/>
      <c r="BB284" s="188"/>
      <c r="BC284" s="188"/>
      <c r="BD284" s="188"/>
      <c r="BE284" s="188"/>
      <c r="BF284" s="188"/>
      <c r="BG284" s="188"/>
      <c r="BH284" s="188"/>
      <c r="BI284" s="188"/>
      <c r="BJ284" s="188"/>
    </row>
    <row r="285" spans="1:63" s="242" customFormat="1" x14ac:dyDescent="0.3">
      <c r="A285" s="188"/>
      <c r="B285" s="240" t="s">
        <v>349</v>
      </c>
      <c r="C285" s="55" t="s">
        <v>383</v>
      </c>
      <c r="D285" s="55" t="s">
        <v>546</v>
      </c>
      <c r="E285" s="239" t="s">
        <v>240</v>
      </c>
      <c r="F285" s="241" t="s">
        <v>350</v>
      </c>
      <c r="G285" s="55">
        <v>1</v>
      </c>
      <c r="H285" s="55" t="s">
        <v>358</v>
      </c>
      <c r="I285" s="239">
        <v>2003</v>
      </c>
      <c r="J285" s="238" t="s">
        <v>366</v>
      </c>
      <c r="K285" s="234">
        <v>3</v>
      </c>
      <c r="L285" s="236"/>
      <c r="M285" s="237" t="s">
        <v>503</v>
      </c>
      <c r="N285" s="188"/>
      <c r="O285" s="188"/>
      <c r="P285" s="188"/>
      <c r="Q285" s="188"/>
      <c r="R285" s="188"/>
      <c r="S285" s="188"/>
      <c r="T285" s="188"/>
      <c r="U285" s="188"/>
      <c r="V285" s="188"/>
      <c r="W285" s="188"/>
      <c r="X285" s="188"/>
      <c r="Y285" s="188"/>
      <c r="Z285" s="188"/>
      <c r="AA285" s="188"/>
      <c r="AB285" s="188"/>
      <c r="AC285" s="188"/>
      <c r="AD285" s="188"/>
      <c r="AE285" s="188"/>
      <c r="AF285" s="188"/>
      <c r="AG285" s="188"/>
      <c r="AH285" s="188"/>
      <c r="AI285" s="188"/>
      <c r="AJ285" s="188"/>
      <c r="AK285" s="188"/>
      <c r="AL285" s="188"/>
      <c r="AM285" s="188"/>
      <c r="AN285" s="188"/>
      <c r="AO285" s="188"/>
      <c r="AP285" s="188"/>
      <c r="AQ285" s="188"/>
      <c r="AR285" s="188"/>
      <c r="AS285" s="188"/>
      <c r="AT285" s="188"/>
      <c r="AU285" s="188"/>
      <c r="AV285" s="188"/>
      <c r="AW285" s="188"/>
      <c r="AX285" s="188"/>
      <c r="AY285" s="188"/>
      <c r="AZ285" s="188"/>
      <c r="BA285" s="188"/>
      <c r="BB285" s="188"/>
      <c r="BC285" s="188"/>
      <c r="BD285" s="188"/>
      <c r="BE285" s="188"/>
      <c r="BF285" s="188"/>
      <c r="BG285" s="188"/>
      <c r="BH285" s="188"/>
      <c r="BI285" s="188"/>
      <c r="BJ285" s="188"/>
    </row>
    <row r="286" spans="1:63" s="242" customFormat="1" x14ac:dyDescent="0.3">
      <c r="A286" s="188"/>
      <c r="B286" s="240" t="s">
        <v>349</v>
      </c>
      <c r="C286" s="55" t="s">
        <v>383</v>
      </c>
      <c r="D286" s="55" t="s">
        <v>546</v>
      </c>
      <c r="E286" s="239" t="s">
        <v>240</v>
      </c>
      <c r="F286" s="241" t="s">
        <v>350</v>
      </c>
      <c r="G286" s="55">
        <v>1</v>
      </c>
      <c r="H286" s="55" t="s">
        <v>358</v>
      </c>
      <c r="I286" s="239">
        <v>2016</v>
      </c>
      <c r="J286" s="238" t="s">
        <v>535</v>
      </c>
      <c r="K286" s="234">
        <v>2</v>
      </c>
      <c r="L286" s="236"/>
      <c r="M286" s="237" t="s">
        <v>503</v>
      </c>
      <c r="N286" s="188"/>
      <c r="O286" s="188"/>
      <c r="P286" s="188"/>
      <c r="Q286" s="188"/>
      <c r="R286" s="188"/>
      <c r="S286" s="188"/>
      <c r="T286" s="188"/>
      <c r="U286" s="188"/>
      <c r="V286" s="188"/>
      <c r="W286" s="188"/>
      <c r="X286" s="188"/>
      <c r="Y286" s="188"/>
      <c r="Z286" s="188"/>
      <c r="AA286" s="188"/>
      <c r="AB286" s="188"/>
      <c r="AC286" s="188"/>
      <c r="AD286" s="188"/>
      <c r="AE286" s="188"/>
      <c r="AF286" s="188"/>
      <c r="AG286" s="188"/>
      <c r="AH286" s="188"/>
      <c r="AI286" s="188"/>
      <c r="AJ286" s="188"/>
      <c r="AK286" s="188"/>
      <c r="AL286" s="188"/>
      <c r="AM286" s="188"/>
      <c r="AN286" s="188"/>
      <c r="AO286" s="188"/>
      <c r="AP286" s="188"/>
      <c r="AQ286" s="188"/>
      <c r="AR286" s="188"/>
      <c r="AS286" s="188"/>
      <c r="AT286" s="188"/>
      <c r="AU286" s="188"/>
      <c r="AV286" s="188"/>
      <c r="AW286" s="188"/>
      <c r="AX286" s="188"/>
      <c r="AY286" s="188"/>
      <c r="AZ286" s="188"/>
      <c r="BA286" s="188"/>
      <c r="BB286" s="188"/>
      <c r="BC286" s="188"/>
      <c r="BD286" s="188"/>
      <c r="BE286" s="188"/>
      <c r="BF286" s="188"/>
      <c r="BG286" s="188"/>
      <c r="BH286" s="188"/>
      <c r="BI286" s="188"/>
      <c r="BJ286" s="188"/>
    </row>
    <row r="287" spans="1:63" s="242" customFormat="1" x14ac:dyDescent="0.3">
      <c r="A287" s="188"/>
      <c r="B287" s="240" t="s">
        <v>349</v>
      </c>
      <c r="C287" s="55" t="s">
        <v>383</v>
      </c>
      <c r="D287" s="55" t="s">
        <v>544</v>
      </c>
      <c r="E287" s="239" t="s">
        <v>545</v>
      </c>
      <c r="F287" s="241" t="s">
        <v>350</v>
      </c>
      <c r="G287" s="55">
        <v>1</v>
      </c>
      <c r="H287" s="55" t="s">
        <v>358</v>
      </c>
      <c r="I287" s="239">
        <v>2016</v>
      </c>
      <c r="J287" s="238" t="s">
        <v>535</v>
      </c>
      <c r="K287" s="234">
        <v>2</v>
      </c>
      <c r="L287" s="236"/>
      <c r="M287" s="237"/>
      <c r="N287" s="188"/>
      <c r="O287" s="188"/>
      <c r="P287" s="188"/>
      <c r="Q287" s="188"/>
      <c r="R287" s="188"/>
      <c r="S287" s="188"/>
      <c r="T287" s="188"/>
      <c r="U287" s="188"/>
      <c r="V287" s="188"/>
      <c r="W287" s="188"/>
      <c r="X287" s="188"/>
      <c r="Y287" s="188"/>
      <c r="Z287" s="188"/>
      <c r="AA287" s="188"/>
      <c r="AB287" s="188"/>
      <c r="AC287" s="188"/>
      <c r="AD287" s="188"/>
      <c r="AE287" s="188"/>
      <c r="AF287" s="188"/>
      <c r="AG287" s="188"/>
      <c r="AH287" s="188"/>
      <c r="AI287" s="188"/>
      <c r="AJ287" s="188"/>
      <c r="AK287" s="188"/>
      <c r="AL287" s="188"/>
      <c r="AM287" s="188"/>
      <c r="AN287" s="188"/>
      <c r="AO287" s="188"/>
      <c r="AP287" s="188"/>
      <c r="AQ287" s="188"/>
      <c r="AR287" s="188"/>
      <c r="AS287" s="188"/>
      <c r="AT287" s="188"/>
      <c r="AU287" s="188"/>
      <c r="AV287" s="188"/>
      <c r="AW287" s="188"/>
      <c r="AX287" s="188"/>
      <c r="AY287" s="188"/>
      <c r="AZ287" s="188"/>
      <c r="BA287" s="188"/>
      <c r="BB287" s="188"/>
      <c r="BC287" s="188"/>
      <c r="BD287" s="188"/>
      <c r="BE287" s="188"/>
      <c r="BF287" s="188"/>
      <c r="BG287" s="188"/>
      <c r="BH287" s="188"/>
      <c r="BI287" s="188"/>
      <c r="BJ287" s="188"/>
    </row>
    <row r="288" spans="1:63" ht="38" x14ac:dyDescent="0.3">
      <c r="B288" s="19" t="s">
        <v>349</v>
      </c>
      <c r="C288" s="20" t="s">
        <v>384</v>
      </c>
      <c r="D288" s="20" t="s">
        <v>241</v>
      </c>
      <c r="E288" s="22" t="s">
        <v>362</v>
      </c>
      <c r="F288" s="202" t="s">
        <v>28</v>
      </c>
      <c r="G288" s="20">
        <v>2</v>
      </c>
      <c r="H288" s="20" t="s">
        <v>358</v>
      </c>
      <c r="I288" s="22">
        <v>2003</v>
      </c>
      <c r="J288" s="238" t="s">
        <v>573</v>
      </c>
      <c r="K288" s="234">
        <v>4</v>
      </c>
      <c r="L288" s="236" t="s">
        <v>556</v>
      </c>
      <c r="M288" s="237" t="s">
        <v>549</v>
      </c>
      <c r="N288" s="185">
        <v>5</v>
      </c>
      <c r="BK288"/>
    </row>
    <row r="289" spans="1:63" ht="25.5" x14ac:dyDescent="0.3">
      <c r="B289" s="19" t="s">
        <v>349</v>
      </c>
      <c r="C289" s="20" t="s">
        <v>385</v>
      </c>
      <c r="D289" s="20" t="s">
        <v>241</v>
      </c>
      <c r="E289" s="238" t="s">
        <v>557</v>
      </c>
      <c r="F289" s="202" t="s">
        <v>28</v>
      </c>
      <c r="G289" s="20">
        <v>2</v>
      </c>
      <c r="H289" s="20" t="s">
        <v>358</v>
      </c>
      <c r="I289" s="22">
        <v>2024</v>
      </c>
      <c r="J289" s="278" t="s">
        <v>518</v>
      </c>
      <c r="K289" s="234">
        <v>1</v>
      </c>
      <c r="L289" s="224"/>
      <c r="M289" s="237"/>
      <c r="BK289"/>
    </row>
    <row r="290" spans="1:63" x14ac:dyDescent="0.3">
      <c r="B290" s="19" t="s">
        <v>349</v>
      </c>
      <c r="C290" s="20" t="s">
        <v>386</v>
      </c>
      <c r="D290" s="20" t="s">
        <v>241</v>
      </c>
      <c r="E290" s="22" t="s">
        <v>245</v>
      </c>
      <c r="F290" s="202" t="s">
        <v>350</v>
      </c>
      <c r="G290" s="20">
        <v>7</v>
      </c>
      <c r="H290" s="20" t="s">
        <v>358</v>
      </c>
      <c r="I290" s="22">
        <v>2003</v>
      </c>
      <c r="J290" s="223" t="s">
        <v>533</v>
      </c>
      <c r="K290" s="234">
        <v>2</v>
      </c>
      <c r="L290" s="224"/>
      <c r="M290" s="203"/>
      <c r="AQ290" s="188"/>
      <c r="BK290"/>
    </row>
    <row r="291" spans="1:63" ht="38" x14ac:dyDescent="0.3">
      <c r="B291" s="19" t="s">
        <v>349</v>
      </c>
      <c r="C291" s="20" t="s">
        <v>387</v>
      </c>
      <c r="D291" s="20" t="s">
        <v>241</v>
      </c>
      <c r="E291" s="22" t="s">
        <v>247</v>
      </c>
      <c r="F291" s="202" t="s">
        <v>350</v>
      </c>
      <c r="G291" s="20">
        <v>2</v>
      </c>
      <c r="H291" s="20" t="s">
        <v>358</v>
      </c>
      <c r="I291" s="22">
        <v>2003</v>
      </c>
      <c r="J291" s="238" t="s">
        <v>558</v>
      </c>
      <c r="K291" s="234">
        <v>4</v>
      </c>
      <c r="L291" s="236" t="s">
        <v>559</v>
      </c>
      <c r="M291" s="237" t="s">
        <v>574</v>
      </c>
      <c r="AQ291" s="188"/>
      <c r="BK291"/>
    </row>
    <row r="292" spans="1:63" x14ac:dyDescent="0.3">
      <c r="B292" s="19" t="s">
        <v>349</v>
      </c>
      <c r="C292" s="20" t="s">
        <v>388</v>
      </c>
      <c r="D292" s="20" t="s">
        <v>241</v>
      </c>
      <c r="E292" s="22" t="s">
        <v>246</v>
      </c>
      <c r="F292" s="202"/>
      <c r="G292" s="20">
        <v>2</v>
      </c>
      <c r="H292" s="20" t="s">
        <v>358</v>
      </c>
      <c r="I292" s="22">
        <v>2003</v>
      </c>
      <c r="J292" s="223"/>
      <c r="K292" s="234">
        <v>1</v>
      </c>
      <c r="L292" s="224"/>
      <c r="M292" s="203" t="s">
        <v>367</v>
      </c>
      <c r="AQ292" s="188"/>
      <c r="BK292"/>
    </row>
    <row r="293" spans="1:63" x14ac:dyDescent="0.3">
      <c r="B293" s="19" t="s">
        <v>349</v>
      </c>
      <c r="C293" s="20" t="s">
        <v>389</v>
      </c>
      <c r="D293" s="20" t="s">
        <v>249</v>
      </c>
      <c r="E293" s="22" t="s">
        <v>359</v>
      </c>
      <c r="F293" s="202" t="s">
        <v>28</v>
      </c>
      <c r="G293" s="20">
        <v>1</v>
      </c>
      <c r="H293" s="20" t="s">
        <v>280</v>
      </c>
      <c r="I293" s="22">
        <v>2003</v>
      </c>
      <c r="J293" s="223" t="s">
        <v>500</v>
      </c>
      <c r="K293" s="234">
        <v>4</v>
      </c>
      <c r="L293" s="236" t="s">
        <v>560</v>
      </c>
      <c r="M293" s="237" t="s">
        <v>561</v>
      </c>
      <c r="AQ293" s="188"/>
      <c r="BK293"/>
    </row>
    <row r="294" spans="1:63" x14ac:dyDescent="0.3">
      <c r="B294" s="19" t="s">
        <v>349</v>
      </c>
      <c r="C294" s="20" t="s">
        <v>390</v>
      </c>
      <c r="D294" s="20" t="s">
        <v>249</v>
      </c>
      <c r="E294" s="22" t="s">
        <v>251</v>
      </c>
      <c r="F294" s="202" t="s">
        <v>29</v>
      </c>
      <c r="G294" s="20">
        <v>1</v>
      </c>
      <c r="H294" s="20" t="s">
        <v>358</v>
      </c>
      <c r="I294" s="22">
        <v>2003</v>
      </c>
      <c r="J294" s="223" t="s">
        <v>513</v>
      </c>
      <c r="K294" s="234">
        <v>1</v>
      </c>
      <c r="L294" s="224"/>
      <c r="M294" s="203"/>
      <c r="AQ294" s="188"/>
      <c r="BK294"/>
    </row>
    <row r="295" spans="1:63" x14ac:dyDescent="0.3">
      <c r="B295" s="19" t="s">
        <v>349</v>
      </c>
      <c r="C295" s="20" t="s">
        <v>391</v>
      </c>
      <c r="D295" s="20" t="s">
        <v>249</v>
      </c>
      <c r="E295" s="22" t="s">
        <v>252</v>
      </c>
      <c r="F295" s="202" t="s">
        <v>29</v>
      </c>
      <c r="G295" s="20">
        <v>1</v>
      </c>
      <c r="H295" s="20" t="s">
        <v>358</v>
      </c>
      <c r="I295" s="22">
        <v>2003</v>
      </c>
      <c r="J295" s="223" t="s">
        <v>513</v>
      </c>
      <c r="K295" s="234">
        <v>1</v>
      </c>
      <c r="L295" s="224"/>
      <c r="M295" s="203"/>
      <c r="AQ295" s="188"/>
      <c r="BK295"/>
    </row>
    <row r="296" spans="1:63" x14ac:dyDescent="0.3">
      <c r="B296" s="250" t="s">
        <v>349</v>
      </c>
      <c r="C296" s="102" t="s">
        <v>391</v>
      </c>
      <c r="D296" s="102" t="s">
        <v>249</v>
      </c>
      <c r="E296" s="104" t="s">
        <v>252</v>
      </c>
      <c r="F296" s="202" t="s">
        <v>29</v>
      </c>
      <c r="G296" s="20">
        <v>1</v>
      </c>
      <c r="H296" s="20" t="s">
        <v>358</v>
      </c>
      <c r="I296" s="22">
        <v>2003</v>
      </c>
      <c r="J296" s="223" t="s">
        <v>513</v>
      </c>
      <c r="K296" s="234">
        <v>1</v>
      </c>
      <c r="L296" s="224"/>
      <c r="M296" s="203"/>
      <c r="AQ296" s="188"/>
      <c r="BK296"/>
    </row>
    <row r="297" spans="1:63" s="242" customFormat="1" ht="25.5" x14ac:dyDescent="0.3">
      <c r="A297" s="188"/>
      <c r="B297" s="252" t="s">
        <v>349</v>
      </c>
      <c r="C297" s="251" t="s">
        <v>514</v>
      </c>
      <c r="D297" s="251" t="s">
        <v>515</v>
      </c>
      <c r="E297" s="253" t="s">
        <v>516</v>
      </c>
      <c r="F297" s="241" t="s">
        <v>350</v>
      </c>
      <c r="G297" s="55">
        <v>1</v>
      </c>
      <c r="H297" s="55" t="s">
        <v>358</v>
      </c>
      <c r="I297" s="239">
        <v>2016</v>
      </c>
      <c r="J297" s="238" t="s">
        <v>562</v>
      </c>
      <c r="K297" s="234">
        <v>3</v>
      </c>
      <c r="L297" s="236"/>
      <c r="M297" s="237" t="s">
        <v>552</v>
      </c>
      <c r="N297" s="188"/>
      <c r="O297" s="188"/>
      <c r="P297" s="188"/>
      <c r="Q297" s="188"/>
      <c r="R297" s="188"/>
      <c r="S297" s="188"/>
      <c r="T297" s="188"/>
      <c r="U297" s="188"/>
      <c r="V297" s="188"/>
      <c r="W297" s="188"/>
      <c r="X297" s="188"/>
      <c r="Y297" s="188"/>
      <c r="Z297" s="188"/>
      <c r="AA297" s="188"/>
      <c r="AB297" s="188"/>
      <c r="AC297" s="188"/>
      <c r="AD297" s="188"/>
      <c r="AE297" s="188"/>
      <c r="AF297" s="188"/>
      <c r="AG297" s="188"/>
      <c r="AH297" s="188"/>
      <c r="AI297" s="188"/>
      <c r="AJ297" s="188"/>
      <c r="AK297" s="188"/>
      <c r="AL297" s="188"/>
      <c r="AM297" s="188"/>
      <c r="AN297" s="188"/>
      <c r="AO297" s="188"/>
      <c r="AP297" s="188"/>
      <c r="AQ297" s="188"/>
      <c r="AR297" s="188"/>
      <c r="AS297" s="188"/>
      <c r="AT297" s="188"/>
      <c r="AU297" s="188"/>
      <c r="AV297" s="188"/>
      <c r="AW297" s="188"/>
      <c r="AX297" s="188"/>
      <c r="AY297" s="188"/>
      <c r="AZ297" s="188"/>
      <c r="BA297" s="188"/>
      <c r="BB297" s="188"/>
      <c r="BC297" s="188"/>
      <c r="BD297" s="188"/>
      <c r="BE297" s="188"/>
      <c r="BF297" s="188"/>
      <c r="BG297" s="188"/>
      <c r="BH297" s="188"/>
      <c r="BI297" s="188"/>
      <c r="BJ297" s="188"/>
    </row>
    <row r="298" spans="1:63" x14ac:dyDescent="0.3">
      <c r="B298" s="254" t="s">
        <v>349</v>
      </c>
      <c r="C298" t="s">
        <v>392</v>
      </c>
      <c r="D298" t="s">
        <v>253</v>
      </c>
      <c r="E298" s="255" t="s">
        <v>364</v>
      </c>
      <c r="F298" s="250" t="s">
        <v>26</v>
      </c>
      <c r="G298" s="102">
        <v>1</v>
      </c>
      <c r="H298" s="102" t="s">
        <v>358</v>
      </c>
      <c r="I298" s="276">
        <v>2022</v>
      </c>
      <c r="J298" s="257" t="s">
        <v>510</v>
      </c>
      <c r="K298" s="258">
        <v>1</v>
      </c>
      <c r="L298" s="259"/>
      <c r="M298" s="260" t="s">
        <v>511</v>
      </c>
      <c r="BK298"/>
    </row>
    <row r="299" spans="1:63" x14ac:dyDescent="0.3">
      <c r="B299" s="254" t="s">
        <v>349</v>
      </c>
      <c r="C299" t="s">
        <v>392</v>
      </c>
      <c r="D299" t="s">
        <v>253</v>
      </c>
      <c r="E299" s="256" t="s">
        <v>517</v>
      </c>
      <c r="F299" s="261" t="s">
        <v>26</v>
      </c>
      <c r="G299" s="262">
        <v>1</v>
      </c>
      <c r="H299" s="262" t="s">
        <v>358</v>
      </c>
      <c r="I299" s="263">
        <v>2016</v>
      </c>
      <c r="J299" s="238" t="s">
        <v>547</v>
      </c>
      <c r="K299" s="264">
        <v>3</v>
      </c>
      <c r="L299" s="265"/>
      <c r="M299" s="266" t="s">
        <v>511</v>
      </c>
      <c r="BK299"/>
    </row>
    <row r="300" spans="1:63" x14ac:dyDescent="0.3">
      <c r="B300" s="254" t="s">
        <v>349</v>
      </c>
      <c r="C300" t="s">
        <v>523</v>
      </c>
      <c r="D300" t="s">
        <v>524</v>
      </c>
      <c r="E300" s="256" t="s">
        <v>525</v>
      </c>
      <c r="F300" s="261">
        <v>25</v>
      </c>
      <c r="G300" s="262">
        <v>1</v>
      </c>
      <c r="H300" s="262" t="s">
        <v>358</v>
      </c>
      <c r="I300" s="263">
        <v>2018</v>
      </c>
      <c r="J300" s="267" t="s">
        <v>518</v>
      </c>
      <c r="K300" s="264">
        <v>1</v>
      </c>
      <c r="L300" s="265"/>
      <c r="M300" s="266"/>
      <c r="BK300"/>
    </row>
    <row r="301" spans="1:63" ht="13.5" thickBot="1" x14ac:dyDescent="0.35">
      <c r="B301" s="269" t="s">
        <v>349</v>
      </c>
      <c r="C301" s="270" t="s">
        <v>523</v>
      </c>
      <c r="D301" s="270" t="s">
        <v>524</v>
      </c>
      <c r="E301" s="271" t="s">
        <v>526</v>
      </c>
      <c r="F301" s="269">
        <v>25</v>
      </c>
      <c r="G301" s="270">
        <v>1</v>
      </c>
      <c r="H301" s="270" t="s">
        <v>358</v>
      </c>
      <c r="I301" s="272">
        <v>2018</v>
      </c>
      <c r="J301" s="279" t="s">
        <v>518</v>
      </c>
      <c r="K301" s="273">
        <v>1</v>
      </c>
      <c r="L301" s="274"/>
      <c r="M301" s="275"/>
      <c r="BK301"/>
    </row>
    <row r="302" spans="1:63" thickTop="1" x14ac:dyDescent="0.25">
      <c r="C302"/>
      <c r="D302"/>
      <c r="E302"/>
      <c r="F302"/>
      <c r="G302"/>
      <c r="H302"/>
      <c r="I302"/>
      <c r="J302"/>
      <c r="K302"/>
      <c r="L302"/>
      <c r="BK302"/>
    </row>
    <row r="303" spans="1:63" s="185" customFormat="1" x14ac:dyDescent="0.3">
      <c r="C303" s="190"/>
      <c r="D303" s="191"/>
      <c r="E303" s="191"/>
      <c r="F303" s="191"/>
      <c r="G303" s="191"/>
      <c r="H303" s="192"/>
      <c r="I303" s="192"/>
      <c r="J303" s="194"/>
      <c r="K303" s="190"/>
      <c r="L303" s="225"/>
    </row>
    <row r="304" spans="1:63" s="185" customFormat="1" x14ac:dyDescent="0.3">
      <c r="C304" s="190"/>
      <c r="D304" s="191"/>
      <c r="E304" s="191"/>
      <c r="F304" s="191"/>
      <c r="G304" s="191"/>
      <c r="H304" s="192"/>
      <c r="I304" s="192"/>
      <c r="J304" s="194"/>
      <c r="K304" s="190"/>
      <c r="L304" s="225"/>
    </row>
    <row r="305" spans="3:12" s="185" customFormat="1" x14ac:dyDescent="0.3">
      <c r="C305" s="190"/>
      <c r="D305" s="191"/>
      <c r="E305" s="191"/>
      <c r="F305" s="191"/>
      <c r="G305" s="191"/>
      <c r="H305" s="192"/>
      <c r="I305" s="192"/>
      <c r="J305" s="194"/>
      <c r="K305" s="190"/>
      <c r="L305" s="225"/>
    </row>
    <row r="306" spans="3:12" s="185" customFormat="1" x14ac:dyDescent="0.3">
      <c r="C306" s="190"/>
      <c r="D306" s="191"/>
      <c r="E306" s="191"/>
      <c r="F306" s="191"/>
      <c r="G306" s="191"/>
      <c r="H306" s="192"/>
      <c r="I306" s="192"/>
      <c r="J306" s="194"/>
      <c r="K306" s="190"/>
      <c r="L306" s="225"/>
    </row>
    <row r="307" spans="3:12" s="185" customFormat="1" x14ac:dyDescent="0.3">
      <c r="C307" s="190"/>
      <c r="D307" s="191"/>
      <c r="E307" s="191"/>
      <c r="F307" s="191"/>
      <c r="G307" s="191"/>
      <c r="H307" s="192"/>
      <c r="I307" s="192"/>
      <c r="J307" s="194"/>
      <c r="K307" s="190"/>
      <c r="L307" s="225"/>
    </row>
    <row r="308" spans="3:12" s="185" customFormat="1" x14ac:dyDescent="0.3">
      <c r="C308" s="190"/>
      <c r="D308" s="191"/>
      <c r="E308" s="191"/>
      <c r="F308" s="191"/>
      <c r="G308" s="191"/>
      <c r="H308" s="192"/>
      <c r="I308" s="192"/>
      <c r="J308" s="194"/>
      <c r="K308" s="190"/>
      <c r="L308" s="225"/>
    </row>
    <row r="309" spans="3:12" s="185" customFormat="1" x14ac:dyDescent="0.3">
      <c r="C309" s="190"/>
      <c r="D309" s="191"/>
      <c r="E309" s="191"/>
      <c r="F309" s="191"/>
      <c r="G309" s="191"/>
      <c r="H309" s="192"/>
      <c r="I309" s="192"/>
      <c r="J309" s="194"/>
      <c r="K309" s="190"/>
      <c r="L309" s="225"/>
    </row>
    <row r="310" spans="3:12" s="185" customFormat="1" x14ac:dyDescent="0.3">
      <c r="C310" s="190"/>
      <c r="D310" s="191"/>
      <c r="E310" s="191"/>
      <c r="F310" s="191"/>
      <c r="G310" s="191"/>
      <c r="H310" s="192"/>
      <c r="I310" s="192"/>
      <c r="J310" s="194"/>
      <c r="K310" s="190"/>
      <c r="L310" s="225"/>
    </row>
    <row r="311" spans="3:12" s="185" customFormat="1" x14ac:dyDescent="0.3">
      <c r="C311" s="190"/>
      <c r="D311" s="191"/>
      <c r="E311" s="191"/>
      <c r="F311" s="191"/>
      <c r="G311" s="191"/>
      <c r="H311" s="192"/>
      <c r="I311" s="192"/>
      <c r="J311" s="194"/>
      <c r="K311" s="190"/>
      <c r="L311" s="225"/>
    </row>
    <row r="312" spans="3:12" s="185" customFormat="1" x14ac:dyDescent="0.3">
      <c r="C312" s="190"/>
      <c r="D312" s="191"/>
      <c r="E312" s="191"/>
      <c r="F312" s="191"/>
      <c r="G312" s="191"/>
      <c r="H312" s="192"/>
      <c r="I312" s="192"/>
      <c r="J312" s="194"/>
      <c r="K312" s="190"/>
      <c r="L312" s="225"/>
    </row>
    <row r="313" spans="3:12" s="185" customFormat="1" x14ac:dyDescent="0.3">
      <c r="C313" s="190"/>
      <c r="D313" s="191"/>
      <c r="E313" s="191"/>
      <c r="F313" s="191"/>
      <c r="G313" s="191"/>
      <c r="H313" s="192"/>
      <c r="I313" s="192"/>
      <c r="J313" s="194"/>
      <c r="K313" s="190"/>
      <c r="L313" s="225"/>
    </row>
    <row r="314" spans="3:12" s="185" customFormat="1" x14ac:dyDescent="0.3">
      <c r="C314" s="190"/>
      <c r="D314" s="191"/>
      <c r="E314" s="191"/>
      <c r="F314" s="191"/>
      <c r="G314" s="191"/>
      <c r="H314" s="192"/>
      <c r="I314" s="192"/>
      <c r="J314" s="194"/>
      <c r="K314" s="190"/>
      <c r="L314" s="225"/>
    </row>
    <row r="315" spans="3:12" s="185" customFormat="1" x14ac:dyDescent="0.3">
      <c r="C315" s="190"/>
      <c r="D315" s="191"/>
      <c r="E315" s="191"/>
      <c r="F315" s="191"/>
      <c r="G315" s="191"/>
      <c r="H315" s="192"/>
      <c r="I315" s="192"/>
      <c r="J315" s="194"/>
      <c r="K315" s="190"/>
      <c r="L315" s="225"/>
    </row>
    <row r="316" spans="3:12" s="185" customFormat="1" x14ac:dyDescent="0.3">
      <c r="C316" s="190"/>
      <c r="D316" s="191"/>
      <c r="E316" s="191"/>
      <c r="F316" s="191"/>
      <c r="G316" s="191"/>
      <c r="H316" s="192"/>
      <c r="I316" s="192"/>
      <c r="J316" s="194"/>
      <c r="K316" s="190"/>
      <c r="L316" s="225"/>
    </row>
    <row r="317" spans="3:12" s="185" customFormat="1" x14ac:dyDescent="0.3">
      <c r="C317" s="190"/>
      <c r="D317" s="191"/>
      <c r="E317" s="191"/>
      <c r="F317" s="191"/>
      <c r="G317" s="191"/>
      <c r="H317" s="192"/>
      <c r="I317" s="192"/>
      <c r="J317" s="194"/>
      <c r="K317" s="190"/>
      <c r="L317" s="225"/>
    </row>
    <row r="318" spans="3:12" s="185" customFormat="1" x14ac:dyDescent="0.3">
      <c r="C318" s="190"/>
      <c r="D318" s="191"/>
      <c r="E318" s="191"/>
      <c r="F318" s="191"/>
      <c r="G318" s="191"/>
      <c r="H318" s="192"/>
      <c r="I318" s="192"/>
      <c r="J318" s="194"/>
      <c r="K318" s="190"/>
      <c r="L318" s="225"/>
    </row>
    <row r="319" spans="3:12" s="185" customFormat="1" x14ac:dyDescent="0.3">
      <c r="C319" s="190"/>
      <c r="D319" s="191"/>
      <c r="E319" s="191"/>
      <c r="F319" s="191"/>
      <c r="G319" s="191"/>
      <c r="H319" s="192"/>
      <c r="I319" s="192"/>
      <c r="J319" s="194"/>
      <c r="K319" s="190"/>
      <c r="L319" s="225"/>
    </row>
    <row r="320" spans="3:12" s="185" customFormat="1" x14ac:dyDescent="0.3">
      <c r="C320" s="190"/>
      <c r="D320" s="191"/>
      <c r="E320" s="191"/>
      <c r="F320" s="191"/>
      <c r="G320" s="191"/>
      <c r="H320" s="192"/>
      <c r="I320" s="192"/>
      <c r="J320" s="194"/>
      <c r="K320" s="190"/>
      <c r="L320" s="225"/>
    </row>
    <row r="321" spans="3:12" s="185" customFormat="1" x14ac:dyDescent="0.3">
      <c r="C321" s="190"/>
      <c r="D321" s="191"/>
      <c r="E321" s="191"/>
      <c r="F321" s="191"/>
      <c r="G321" s="191"/>
      <c r="H321" s="192"/>
      <c r="I321" s="192"/>
      <c r="J321" s="194"/>
      <c r="K321" s="190"/>
      <c r="L321" s="225"/>
    </row>
    <row r="322" spans="3:12" s="185" customFormat="1" x14ac:dyDescent="0.3">
      <c r="C322" s="190"/>
      <c r="D322" s="191"/>
      <c r="E322" s="191"/>
      <c r="F322" s="191"/>
      <c r="G322" s="191"/>
      <c r="H322" s="192"/>
      <c r="I322" s="192"/>
      <c r="J322" s="194"/>
      <c r="K322" s="190"/>
      <c r="L322" s="225"/>
    </row>
    <row r="323" spans="3:12" s="185" customFormat="1" x14ac:dyDescent="0.3">
      <c r="C323" s="190"/>
      <c r="D323" s="191"/>
      <c r="E323" s="191"/>
      <c r="F323" s="191"/>
      <c r="G323" s="191"/>
      <c r="H323" s="192"/>
      <c r="I323" s="192"/>
      <c r="J323" s="194"/>
      <c r="K323" s="190"/>
      <c r="L323" s="225"/>
    </row>
    <row r="324" spans="3:12" s="185" customFormat="1" x14ac:dyDescent="0.3">
      <c r="C324" s="190"/>
      <c r="D324" s="191"/>
      <c r="E324" s="191"/>
      <c r="F324" s="191"/>
      <c r="G324" s="191"/>
      <c r="H324" s="192"/>
      <c r="I324" s="192"/>
      <c r="J324" s="194"/>
      <c r="K324" s="190"/>
      <c r="L324" s="225"/>
    </row>
    <row r="325" spans="3:12" s="185" customFormat="1" x14ac:dyDescent="0.3">
      <c r="C325" s="190"/>
      <c r="D325" s="191"/>
      <c r="E325" s="191"/>
      <c r="F325" s="191"/>
      <c r="G325" s="191"/>
      <c r="H325" s="192"/>
      <c r="I325" s="192"/>
      <c r="J325" s="194"/>
      <c r="K325" s="190"/>
      <c r="L325" s="225"/>
    </row>
    <row r="326" spans="3:12" s="185" customFormat="1" x14ac:dyDescent="0.3">
      <c r="C326" s="190"/>
      <c r="D326" s="191"/>
      <c r="E326" s="191"/>
      <c r="F326" s="191"/>
      <c r="G326" s="191"/>
      <c r="H326" s="192"/>
      <c r="I326" s="192"/>
      <c r="J326" s="194"/>
      <c r="K326" s="190"/>
      <c r="L326" s="225"/>
    </row>
    <row r="327" spans="3:12" s="185" customFormat="1" x14ac:dyDescent="0.3">
      <c r="C327" s="190"/>
      <c r="D327" s="191"/>
      <c r="E327" s="191"/>
      <c r="F327" s="191"/>
      <c r="G327" s="191"/>
      <c r="H327" s="192"/>
      <c r="I327" s="192"/>
      <c r="J327" s="194"/>
      <c r="K327" s="190"/>
      <c r="L327" s="225"/>
    </row>
    <row r="328" spans="3:12" s="185" customFormat="1" x14ac:dyDescent="0.3">
      <c r="C328" s="190"/>
      <c r="D328" s="191"/>
      <c r="E328" s="191"/>
      <c r="F328" s="191"/>
      <c r="G328" s="191"/>
      <c r="H328" s="192"/>
      <c r="I328" s="192"/>
      <c r="J328" s="194"/>
      <c r="K328" s="190"/>
      <c r="L328" s="225"/>
    </row>
    <row r="329" spans="3:12" s="185" customFormat="1" x14ac:dyDescent="0.3">
      <c r="C329" s="190"/>
      <c r="D329" s="191"/>
      <c r="E329" s="191"/>
      <c r="F329" s="191"/>
      <c r="G329" s="191"/>
      <c r="H329" s="192"/>
      <c r="I329" s="192"/>
      <c r="J329" s="194"/>
      <c r="K329" s="190"/>
      <c r="L329" s="225"/>
    </row>
    <row r="330" spans="3:12" s="185" customFormat="1" x14ac:dyDescent="0.3">
      <c r="C330" s="190"/>
      <c r="D330" s="191"/>
      <c r="E330" s="191"/>
      <c r="F330" s="191"/>
      <c r="G330" s="191"/>
      <c r="H330" s="192"/>
      <c r="I330" s="192"/>
      <c r="J330" s="194"/>
      <c r="K330" s="190"/>
      <c r="L330" s="225"/>
    </row>
    <row r="331" spans="3:12" s="185" customFormat="1" x14ac:dyDescent="0.3">
      <c r="C331" s="190"/>
      <c r="D331" s="191"/>
      <c r="E331" s="191"/>
      <c r="F331" s="191"/>
      <c r="G331" s="191"/>
      <c r="H331" s="192"/>
      <c r="I331" s="192"/>
      <c r="J331" s="194"/>
      <c r="K331" s="190"/>
      <c r="L331" s="225"/>
    </row>
    <row r="332" spans="3:12" s="185" customFormat="1" x14ac:dyDescent="0.3">
      <c r="C332" s="190"/>
      <c r="D332" s="191"/>
      <c r="E332" s="191"/>
      <c r="F332" s="191"/>
      <c r="G332" s="191"/>
      <c r="H332" s="192"/>
      <c r="I332" s="192"/>
      <c r="J332" s="194"/>
      <c r="K332" s="190"/>
      <c r="L332" s="225"/>
    </row>
    <row r="333" spans="3:12" s="185" customFormat="1" x14ac:dyDescent="0.3">
      <c r="C333" s="190"/>
      <c r="D333" s="191"/>
      <c r="E333" s="191"/>
      <c r="F333" s="191"/>
      <c r="G333" s="191"/>
      <c r="H333" s="192"/>
      <c r="I333" s="192"/>
      <c r="J333" s="194"/>
      <c r="K333" s="190"/>
      <c r="L333" s="225"/>
    </row>
    <row r="334" spans="3:12" s="185" customFormat="1" x14ac:dyDescent="0.3">
      <c r="C334" s="190"/>
      <c r="D334" s="191"/>
      <c r="E334" s="191"/>
      <c r="F334" s="191"/>
      <c r="G334" s="191"/>
      <c r="H334" s="192"/>
      <c r="I334" s="192"/>
      <c r="J334" s="194"/>
      <c r="K334" s="190"/>
      <c r="L334" s="225"/>
    </row>
    <row r="335" spans="3:12" s="185" customFormat="1" x14ac:dyDescent="0.3">
      <c r="C335" s="190"/>
      <c r="D335" s="191"/>
      <c r="E335" s="191"/>
      <c r="F335" s="191"/>
      <c r="G335" s="191"/>
      <c r="H335" s="192"/>
      <c r="I335" s="192"/>
      <c r="J335" s="194"/>
      <c r="K335" s="190"/>
      <c r="L335" s="225"/>
    </row>
    <row r="336" spans="3:12" s="185" customFormat="1" x14ac:dyDescent="0.3">
      <c r="C336" s="190"/>
      <c r="D336" s="191"/>
      <c r="E336" s="191"/>
      <c r="F336" s="191"/>
      <c r="G336" s="191"/>
      <c r="H336" s="192"/>
      <c r="I336" s="192"/>
      <c r="J336" s="194"/>
      <c r="K336" s="190"/>
      <c r="L336" s="225"/>
    </row>
    <row r="337" spans="3:12" s="185" customFormat="1" x14ac:dyDescent="0.3">
      <c r="C337" s="190"/>
      <c r="D337" s="191"/>
      <c r="E337" s="191"/>
      <c r="F337" s="191"/>
      <c r="G337" s="191"/>
      <c r="H337" s="192"/>
      <c r="I337" s="192"/>
      <c r="J337" s="194"/>
      <c r="K337" s="190"/>
      <c r="L337" s="225"/>
    </row>
    <row r="338" spans="3:12" s="185" customFormat="1" x14ac:dyDescent="0.3">
      <c r="C338" s="190"/>
      <c r="D338" s="191"/>
      <c r="E338" s="191"/>
      <c r="F338" s="191"/>
      <c r="G338" s="191"/>
      <c r="H338" s="192"/>
      <c r="I338" s="192"/>
      <c r="J338" s="194"/>
      <c r="K338" s="190"/>
      <c r="L338" s="225"/>
    </row>
    <row r="339" spans="3:12" s="185" customFormat="1" x14ac:dyDescent="0.3">
      <c r="C339" s="190"/>
      <c r="D339" s="191"/>
      <c r="E339" s="191"/>
      <c r="F339" s="191"/>
      <c r="G339" s="191"/>
      <c r="H339" s="192"/>
      <c r="I339" s="192"/>
      <c r="J339" s="194"/>
      <c r="K339" s="190"/>
      <c r="L339" s="225"/>
    </row>
    <row r="340" spans="3:12" s="185" customFormat="1" x14ac:dyDescent="0.3">
      <c r="C340" s="190"/>
      <c r="D340" s="191"/>
      <c r="E340" s="191"/>
      <c r="F340" s="191"/>
      <c r="G340" s="191"/>
      <c r="H340" s="192"/>
      <c r="I340" s="192"/>
      <c r="J340" s="194"/>
      <c r="K340" s="190"/>
      <c r="L340" s="225"/>
    </row>
    <row r="341" spans="3:12" s="185" customFormat="1" x14ac:dyDescent="0.3">
      <c r="C341" s="190"/>
      <c r="D341" s="191"/>
      <c r="E341" s="191"/>
      <c r="F341" s="191"/>
      <c r="G341" s="191"/>
      <c r="H341" s="192"/>
      <c r="I341" s="192"/>
      <c r="J341" s="194"/>
      <c r="K341" s="190"/>
      <c r="L341" s="225"/>
    </row>
    <row r="342" spans="3:12" s="185" customFormat="1" x14ac:dyDescent="0.3">
      <c r="C342" s="190"/>
      <c r="D342" s="191"/>
      <c r="E342" s="191"/>
      <c r="F342" s="191"/>
      <c r="G342" s="191"/>
      <c r="H342" s="192"/>
      <c r="I342" s="192"/>
      <c r="J342" s="194"/>
      <c r="K342" s="190"/>
      <c r="L342" s="225"/>
    </row>
    <row r="343" spans="3:12" s="185" customFormat="1" x14ac:dyDescent="0.3">
      <c r="C343" s="190"/>
      <c r="D343" s="191"/>
      <c r="E343" s="191"/>
      <c r="F343" s="191"/>
      <c r="G343" s="191"/>
      <c r="H343" s="192"/>
      <c r="I343" s="192"/>
      <c r="J343" s="194"/>
      <c r="K343" s="190"/>
      <c r="L343" s="225"/>
    </row>
    <row r="344" spans="3:12" s="185" customFormat="1" x14ac:dyDescent="0.3">
      <c r="C344" s="190"/>
      <c r="D344" s="191"/>
      <c r="E344" s="191"/>
      <c r="F344" s="191"/>
      <c r="G344" s="191"/>
      <c r="H344" s="192"/>
      <c r="I344" s="192"/>
      <c r="J344" s="194"/>
      <c r="K344" s="190"/>
      <c r="L344" s="225"/>
    </row>
    <row r="345" spans="3:12" s="185" customFormat="1" x14ac:dyDescent="0.3">
      <c r="C345" s="190"/>
      <c r="D345" s="191"/>
      <c r="E345" s="191"/>
      <c r="F345" s="191"/>
      <c r="G345" s="191"/>
      <c r="H345" s="192"/>
      <c r="I345" s="192"/>
      <c r="J345" s="194"/>
      <c r="K345" s="190"/>
      <c r="L345" s="225"/>
    </row>
    <row r="346" spans="3:12" s="185" customFormat="1" x14ac:dyDescent="0.3">
      <c r="C346" s="190"/>
      <c r="D346" s="191"/>
      <c r="E346" s="191"/>
      <c r="F346" s="191"/>
      <c r="G346" s="191"/>
      <c r="H346" s="192"/>
      <c r="I346" s="192"/>
      <c r="J346" s="194"/>
      <c r="K346" s="190"/>
      <c r="L346" s="225"/>
    </row>
    <row r="347" spans="3:12" s="185" customFormat="1" x14ac:dyDescent="0.3">
      <c r="C347" s="190"/>
      <c r="D347" s="191"/>
      <c r="E347" s="191"/>
      <c r="F347" s="191"/>
      <c r="G347" s="191"/>
      <c r="H347" s="192"/>
      <c r="I347" s="192"/>
      <c r="J347" s="194"/>
      <c r="K347" s="190"/>
      <c r="L347" s="225"/>
    </row>
    <row r="348" spans="3:12" s="185" customFormat="1" x14ac:dyDescent="0.3">
      <c r="C348" s="190"/>
      <c r="D348" s="191"/>
      <c r="E348" s="191"/>
      <c r="F348" s="191"/>
      <c r="G348" s="191"/>
      <c r="H348" s="192"/>
      <c r="I348" s="192"/>
      <c r="J348" s="194"/>
      <c r="K348" s="190"/>
      <c r="L348" s="225"/>
    </row>
    <row r="349" spans="3:12" s="185" customFormat="1" x14ac:dyDescent="0.3">
      <c r="C349" s="190"/>
      <c r="D349" s="191"/>
      <c r="E349" s="191"/>
      <c r="F349" s="191"/>
      <c r="G349" s="191"/>
      <c r="H349" s="192"/>
      <c r="I349" s="192"/>
      <c r="J349" s="194"/>
      <c r="K349" s="190"/>
      <c r="L349" s="225"/>
    </row>
    <row r="350" spans="3:12" s="185" customFormat="1" x14ac:dyDescent="0.3">
      <c r="C350" s="190"/>
      <c r="D350" s="191"/>
      <c r="E350" s="191"/>
      <c r="F350" s="191"/>
      <c r="G350" s="191"/>
      <c r="H350" s="192"/>
      <c r="I350" s="192"/>
      <c r="J350" s="194"/>
      <c r="K350" s="190"/>
      <c r="L350" s="225"/>
    </row>
    <row r="351" spans="3:12" s="185" customFormat="1" x14ac:dyDescent="0.3">
      <c r="C351" s="190"/>
      <c r="D351" s="191"/>
      <c r="E351" s="191"/>
      <c r="F351" s="191"/>
      <c r="G351" s="191"/>
      <c r="H351" s="192"/>
      <c r="I351" s="192"/>
      <c r="J351" s="194"/>
      <c r="K351" s="190"/>
      <c r="L351" s="225"/>
    </row>
    <row r="352" spans="3:12" s="185" customFormat="1" x14ac:dyDescent="0.3">
      <c r="C352" s="190"/>
      <c r="D352" s="191"/>
      <c r="E352" s="191"/>
      <c r="F352" s="191"/>
      <c r="G352" s="191"/>
      <c r="H352" s="192"/>
      <c r="I352" s="192"/>
      <c r="J352" s="194"/>
      <c r="K352" s="190"/>
      <c r="L352" s="225"/>
    </row>
    <row r="353" spans="3:12" s="185" customFormat="1" x14ac:dyDescent="0.3">
      <c r="C353" s="190"/>
      <c r="D353" s="191"/>
      <c r="E353" s="191"/>
      <c r="F353" s="191"/>
      <c r="G353" s="191"/>
      <c r="H353" s="192"/>
      <c r="I353" s="192"/>
      <c r="J353" s="194"/>
      <c r="K353" s="190"/>
      <c r="L353" s="225"/>
    </row>
    <row r="354" spans="3:12" s="185" customFormat="1" x14ac:dyDescent="0.3">
      <c r="C354" s="190"/>
      <c r="D354" s="191"/>
      <c r="E354" s="191"/>
      <c r="F354" s="191"/>
      <c r="G354" s="191"/>
      <c r="H354" s="192"/>
      <c r="I354" s="192"/>
      <c r="J354" s="194"/>
      <c r="K354" s="190"/>
      <c r="L354" s="225"/>
    </row>
    <row r="355" spans="3:12" s="185" customFormat="1" x14ac:dyDescent="0.3">
      <c r="C355" s="190"/>
      <c r="D355" s="191"/>
      <c r="E355" s="191"/>
      <c r="F355" s="191"/>
      <c r="G355" s="191"/>
      <c r="H355" s="192"/>
      <c r="I355" s="192"/>
      <c r="J355" s="194"/>
      <c r="K355" s="190"/>
      <c r="L355" s="225"/>
    </row>
    <row r="356" spans="3:12" s="185" customFormat="1" x14ac:dyDescent="0.3">
      <c r="C356" s="190"/>
      <c r="D356" s="191"/>
      <c r="E356" s="191"/>
      <c r="F356" s="191"/>
      <c r="G356" s="191"/>
      <c r="H356" s="192"/>
      <c r="I356" s="192"/>
      <c r="J356" s="194"/>
      <c r="K356" s="190"/>
      <c r="L356" s="225"/>
    </row>
    <row r="357" spans="3:12" s="185" customFormat="1" x14ac:dyDescent="0.3">
      <c r="C357" s="190"/>
      <c r="D357" s="191"/>
      <c r="E357" s="191"/>
      <c r="F357" s="191"/>
      <c r="G357" s="191"/>
      <c r="H357" s="192"/>
      <c r="I357" s="192"/>
      <c r="J357" s="194"/>
      <c r="K357" s="190"/>
      <c r="L357" s="225"/>
    </row>
    <row r="358" spans="3:12" s="185" customFormat="1" x14ac:dyDescent="0.3">
      <c r="C358" s="190"/>
      <c r="D358" s="191"/>
      <c r="E358" s="191"/>
      <c r="F358" s="191"/>
      <c r="G358" s="191"/>
      <c r="H358" s="192"/>
      <c r="I358" s="192"/>
      <c r="J358" s="194"/>
      <c r="K358" s="190"/>
      <c r="L358" s="225"/>
    </row>
    <row r="359" spans="3:12" s="185" customFormat="1" x14ac:dyDescent="0.3">
      <c r="C359" s="190"/>
      <c r="D359" s="191"/>
      <c r="E359" s="191"/>
      <c r="F359" s="191"/>
      <c r="G359" s="191"/>
      <c r="H359" s="192"/>
      <c r="I359" s="192"/>
      <c r="J359" s="194"/>
      <c r="K359" s="190"/>
      <c r="L359" s="225"/>
    </row>
    <row r="360" spans="3:12" s="185" customFormat="1" x14ac:dyDescent="0.3">
      <c r="C360" s="190"/>
      <c r="D360" s="191"/>
      <c r="E360" s="191"/>
      <c r="F360" s="191"/>
      <c r="G360" s="191"/>
      <c r="H360" s="192"/>
      <c r="I360" s="192"/>
      <c r="J360" s="194"/>
      <c r="K360" s="190"/>
      <c r="L360" s="225"/>
    </row>
    <row r="361" spans="3:12" s="185" customFormat="1" x14ac:dyDescent="0.3">
      <c r="C361" s="190"/>
      <c r="D361" s="191"/>
      <c r="E361" s="191"/>
      <c r="F361" s="191"/>
      <c r="G361" s="191"/>
      <c r="H361" s="192"/>
      <c r="I361" s="192"/>
      <c r="J361" s="194"/>
      <c r="K361" s="190"/>
      <c r="L361" s="225"/>
    </row>
    <row r="362" spans="3:12" s="185" customFormat="1" x14ac:dyDescent="0.3">
      <c r="C362" s="190"/>
      <c r="D362" s="191"/>
      <c r="E362" s="191"/>
      <c r="F362" s="191"/>
      <c r="G362" s="191"/>
      <c r="H362" s="192"/>
      <c r="I362" s="192"/>
      <c r="J362" s="194"/>
      <c r="K362" s="190"/>
      <c r="L362" s="225"/>
    </row>
    <row r="363" spans="3:12" s="185" customFormat="1" x14ac:dyDescent="0.3">
      <c r="C363" s="190"/>
      <c r="D363" s="191"/>
      <c r="E363" s="191"/>
      <c r="F363" s="191"/>
      <c r="G363" s="191"/>
      <c r="H363" s="192"/>
      <c r="I363" s="192"/>
      <c r="J363" s="194"/>
      <c r="K363" s="190"/>
      <c r="L363" s="225"/>
    </row>
    <row r="364" spans="3:12" s="185" customFormat="1" x14ac:dyDescent="0.3">
      <c r="C364" s="190"/>
      <c r="D364" s="191"/>
      <c r="E364" s="191"/>
      <c r="F364" s="191"/>
      <c r="G364" s="191"/>
      <c r="H364" s="192"/>
      <c r="I364" s="192"/>
      <c r="J364" s="194"/>
      <c r="K364" s="190"/>
      <c r="L364" s="225"/>
    </row>
    <row r="365" spans="3:12" s="185" customFormat="1" x14ac:dyDescent="0.3">
      <c r="C365" s="190"/>
      <c r="D365" s="191"/>
      <c r="E365" s="191"/>
      <c r="F365" s="191"/>
      <c r="G365" s="191"/>
      <c r="H365" s="192"/>
      <c r="I365" s="192"/>
      <c r="J365" s="194"/>
      <c r="K365" s="190"/>
      <c r="L365" s="225"/>
    </row>
    <row r="366" spans="3:12" s="185" customFormat="1" x14ac:dyDescent="0.3">
      <c r="C366" s="190"/>
      <c r="D366" s="191"/>
      <c r="E366" s="191"/>
      <c r="F366" s="191"/>
      <c r="G366" s="191"/>
      <c r="H366" s="192"/>
      <c r="I366" s="192"/>
      <c r="J366" s="194"/>
      <c r="K366" s="190"/>
      <c r="L366" s="225"/>
    </row>
    <row r="367" spans="3:12" s="185" customFormat="1" x14ac:dyDescent="0.3">
      <c r="C367" s="190"/>
      <c r="D367" s="191"/>
      <c r="E367" s="191"/>
      <c r="F367" s="191"/>
      <c r="G367" s="191"/>
      <c r="H367" s="192"/>
      <c r="I367" s="192"/>
      <c r="J367" s="194"/>
      <c r="K367" s="190"/>
      <c r="L367" s="225"/>
    </row>
    <row r="368" spans="3:12" s="185" customFormat="1" x14ac:dyDescent="0.3">
      <c r="C368" s="190"/>
      <c r="D368" s="191"/>
      <c r="E368" s="191"/>
      <c r="F368" s="191"/>
      <c r="G368" s="191"/>
      <c r="H368" s="192"/>
      <c r="I368" s="192"/>
      <c r="J368" s="194"/>
      <c r="K368" s="190"/>
      <c r="L368" s="225"/>
    </row>
    <row r="369" spans="3:12" s="185" customFormat="1" x14ac:dyDescent="0.3">
      <c r="C369" s="190"/>
      <c r="D369" s="191"/>
      <c r="E369" s="191"/>
      <c r="F369" s="191"/>
      <c r="G369" s="191"/>
      <c r="H369" s="192"/>
      <c r="I369" s="192"/>
      <c r="J369" s="194"/>
      <c r="K369" s="190"/>
      <c r="L369" s="225"/>
    </row>
    <row r="370" spans="3:12" s="185" customFormat="1" x14ac:dyDescent="0.3">
      <c r="C370" s="190"/>
      <c r="D370" s="191"/>
      <c r="E370" s="191"/>
      <c r="F370" s="191"/>
      <c r="G370" s="191"/>
      <c r="H370" s="192"/>
      <c r="I370" s="192"/>
      <c r="J370" s="194"/>
      <c r="K370" s="190"/>
      <c r="L370" s="225"/>
    </row>
    <row r="371" spans="3:12" s="185" customFormat="1" x14ac:dyDescent="0.3">
      <c r="C371" s="190"/>
      <c r="D371" s="191"/>
      <c r="E371" s="191"/>
      <c r="F371" s="191"/>
      <c r="G371" s="191"/>
      <c r="H371" s="192"/>
      <c r="I371" s="192"/>
      <c r="J371" s="194"/>
      <c r="K371" s="190"/>
      <c r="L371" s="225"/>
    </row>
    <row r="372" spans="3:12" s="185" customFormat="1" x14ac:dyDescent="0.3">
      <c r="C372" s="190"/>
      <c r="D372" s="191"/>
      <c r="E372" s="191"/>
      <c r="F372" s="191"/>
      <c r="G372" s="191"/>
      <c r="H372" s="192"/>
      <c r="I372" s="192"/>
      <c r="J372" s="194"/>
      <c r="K372" s="190"/>
      <c r="L372" s="225"/>
    </row>
    <row r="373" spans="3:12" s="185" customFormat="1" x14ac:dyDescent="0.3">
      <c r="C373" s="190"/>
      <c r="D373" s="191"/>
      <c r="E373" s="191"/>
      <c r="F373" s="191"/>
      <c r="G373" s="191"/>
      <c r="H373" s="192"/>
      <c r="I373" s="192"/>
      <c r="J373" s="194"/>
      <c r="K373" s="190"/>
      <c r="L373" s="225"/>
    </row>
    <row r="374" spans="3:12" s="185" customFormat="1" x14ac:dyDescent="0.3">
      <c r="C374" s="190"/>
      <c r="D374" s="191"/>
      <c r="E374" s="191"/>
      <c r="F374" s="191"/>
      <c r="G374" s="191"/>
      <c r="H374" s="192"/>
      <c r="I374" s="192"/>
      <c r="J374" s="194"/>
      <c r="K374" s="190"/>
      <c r="L374" s="225"/>
    </row>
    <row r="375" spans="3:12" s="185" customFormat="1" x14ac:dyDescent="0.3">
      <c r="C375" s="190"/>
      <c r="D375" s="191"/>
      <c r="E375" s="191"/>
      <c r="F375" s="191"/>
      <c r="G375" s="191"/>
      <c r="H375" s="192"/>
      <c r="I375" s="192"/>
      <c r="J375" s="194"/>
      <c r="K375" s="190"/>
      <c r="L375" s="225"/>
    </row>
    <row r="376" spans="3:12" s="185" customFormat="1" x14ac:dyDescent="0.3">
      <c r="C376" s="190"/>
      <c r="D376" s="191"/>
      <c r="E376" s="191"/>
      <c r="F376" s="191"/>
      <c r="G376" s="191"/>
      <c r="H376" s="192"/>
      <c r="I376" s="192"/>
      <c r="J376" s="194"/>
      <c r="K376" s="190"/>
      <c r="L376" s="225"/>
    </row>
    <row r="377" spans="3:12" s="185" customFormat="1" x14ac:dyDescent="0.3">
      <c r="C377" s="190"/>
      <c r="D377" s="191"/>
      <c r="E377" s="191"/>
      <c r="F377" s="191"/>
      <c r="G377" s="191"/>
      <c r="H377" s="192"/>
      <c r="I377" s="192"/>
      <c r="J377" s="194"/>
      <c r="K377" s="190"/>
      <c r="L377" s="225"/>
    </row>
    <row r="378" spans="3:12" s="185" customFormat="1" x14ac:dyDescent="0.3">
      <c r="C378" s="190"/>
      <c r="D378" s="191"/>
      <c r="E378" s="191"/>
      <c r="F378" s="191"/>
      <c r="G378" s="191"/>
      <c r="H378" s="192"/>
      <c r="I378" s="192"/>
      <c r="J378" s="194"/>
      <c r="K378" s="190"/>
      <c r="L378" s="225"/>
    </row>
    <row r="379" spans="3:12" s="185" customFormat="1" x14ac:dyDescent="0.3">
      <c r="C379" s="190"/>
      <c r="D379" s="191"/>
      <c r="E379" s="191"/>
      <c r="F379" s="191"/>
      <c r="G379" s="191"/>
      <c r="H379" s="192"/>
      <c r="I379" s="192"/>
      <c r="J379" s="194"/>
      <c r="K379" s="190"/>
      <c r="L379" s="225"/>
    </row>
    <row r="380" spans="3:12" s="185" customFormat="1" x14ac:dyDescent="0.3">
      <c r="C380" s="190"/>
      <c r="D380" s="191"/>
      <c r="E380" s="191"/>
      <c r="F380" s="191"/>
      <c r="G380" s="191"/>
      <c r="H380" s="192"/>
      <c r="I380" s="192"/>
      <c r="J380" s="194"/>
      <c r="K380" s="190"/>
      <c r="L380" s="225"/>
    </row>
    <row r="381" spans="3:12" s="185" customFormat="1" x14ac:dyDescent="0.3">
      <c r="C381" s="190"/>
      <c r="D381" s="191"/>
      <c r="E381" s="191"/>
      <c r="F381" s="191"/>
      <c r="G381" s="191"/>
      <c r="H381" s="192"/>
      <c r="I381" s="192"/>
      <c r="J381" s="194"/>
      <c r="K381" s="190"/>
      <c r="L381" s="225"/>
    </row>
    <row r="382" spans="3:12" s="185" customFormat="1" x14ac:dyDescent="0.3">
      <c r="C382" s="190"/>
      <c r="D382" s="191"/>
      <c r="E382" s="191"/>
      <c r="F382" s="191"/>
      <c r="G382" s="191"/>
      <c r="H382" s="192"/>
      <c r="I382" s="192"/>
      <c r="J382" s="194"/>
      <c r="K382" s="190"/>
      <c r="L382" s="225"/>
    </row>
    <row r="383" spans="3:12" s="185" customFormat="1" x14ac:dyDescent="0.3">
      <c r="C383" s="190"/>
      <c r="D383" s="191"/>
      <c r="E383" s="191"/>
      <c r="F383" s="191"/>
      <c r="G383" s="191"/>
      <c r="H383" s="192"/>
      <c r="I383" s="192"/>
      <c r="J383" s="194"/>
      <c r="K383" s="190"/>
      <c r="L383" s="225"/>
    </row>
    <row r="384" spans="3:12" s="185" customFormat="1" x14ac:dyDescent="0.3">
      <c r="C384" s="190"/>
      <c r="D384" s="191"/>
      <c r="E384" s="191"/>
      <c r="F384" s="191"/>
      <c r="G384" s="191"/>
      <c r="H384" s="192"/>
      <c r="I384" s="192"/>
      <c r="J384" s="194"/>
      <c r="K384" s="190"/>
      <c r="L384" s="225"/>
    </row>
    <row r="385" spans="3:12" s="185" customFormat="1" x14ac:dyDescent="0.3">
      <c r="C385" s="190"/>
      <c r="D385" s="191"/>
      <c r="E385" s="191"/>
      <c r="F385" s="191"/>
      <c r="G385" s="191"/>
      <c r="H385" s="192"/>
      <c r="I385" s="192"/>
      <c r="J385" s="194"/>
      <c r="K385" s="190"/>
      <c r="L385" s="225"/>
    </row>
    <row r="386" spans="3:12" s="185" customFormat="1" x14ac:dyDescent="0.3">
      <c r="C386" s="190"/>
      <c r="D386" s="191"/>
      <c r="E386" s="191"/>
      <c r="F386" s="191"/>
      <c r="G386" s="191"/>
      <c r="H386" s="192"/>
      <c r="I386" s="192"/>
      <c r="J386" s="194"/>
      <c r="K386" s="190"/>
      <c r="L386" s="225"/>
    </row>
    <row r="387" spans="3:12" s="185" customFormat="1" x14ac:dyDescent="0.3">
      <c r="C387" s="190"/>
      <c r="D387" s="191"/>
      <c r="E387" s="191"/>
      <c r="F387" s="191"/>
      <c r="G387" s="191"/>
      <c r="H387" s="192"/>
      <c r="I387" s="192"/>
      <c r="J387" s="194"/>
      <c r="K387" s="190"/>
      <c r="L387" s="225"/>
    </row>
    <row r="388" spans="3:12" s="185" customFormat="1" x14ac:dyDescent="0.3">
      <c r="C388" s="190"/>
      <c r="D388" s="191"/>
      <c r="E388" s="191"/>
      <c r="F388" s="191"/>
      <c r="G388" s="191"/>
      <c r="H388" s="192"/>
      <c r="I388" s="192"/>
      <c r="J388" s="194"/>
      <c r="K388" s="190"/>
      <c r="L388" s="225"/>
    </row>
    <row r="389" spans="3:12" s="185" customFormat="1" x14ac:dyDescent="0.3">
      <c r="C389" s="190"/>
      <c r="D389" s="191"/>
      <c r="E389" s="191"/>
      <c r="F389" s="191"/>
      <c r="G389" s="191"/>
      <c r="H389" s="192"/>
      <c r="I389" s="192"/>
      <c r="J389" s="194"/>
      <c r="K389" s="190"/>
      <c r="L389" s="225"/>
    </row>
    <row r="390" spans="3:12" s="185" customFormat="1" x14ac:dyDescent="0.3">
      <c r="C390" s="190"/>
      <c r="D390" s="191"/>
      <c r="E390" s="191"/>
      <c r="F390" s="191"/>
      <c r="G390" s="191"/>
      <c r="H390" s="192"/>
      <c r="I390" s="192"/>
      <c r="J390" s="194"/>
      <c r="K390" s="190"/>
      <c r="L390" s="225"/>
    </row>
    <row r="391" spans="3:12" s="185" customFormat="1" x14ac:dyDescent="0.3">
      <c r="C391" s="190"/>
      <c r="D391" s="191"/>
      <c r="E391" s="191"/>
      <c r="F391" s="191"/>
      <c r="G391" s="191"/>
      <c r="H391" s="192"/>
      <c r="I391" s="192"/>
      <c r="J391" s="194"/>
      <c r="K391" s="190"/>
      <c r="L391" s="225"/>
    </row>
    <row r="392" spans="3:12" s="185" customFormat="1" x14ac:dyDescent="0.3">
      <c r="C392" s="190"/>
      <c r="D392" s="191"/>
      <c r="E392" s="191"/>
      <c r="F392" s="191"/>
      <c r="G392" s="191"/>
      <c r="H392" s="192"/>
      <c r="I392" s="192"/>
      <c r="J392" s="194"/>
      <c r="K392" s="190"/>
      <c r="L392" s="225"/>
    </row>
    <row r="393" spans="3:12" s="185" customFormat="1" x14ac:dyDescent="0.3">
      <c r="C393" s="190"/>
      <c r="D393" s="191"/>
      <c r="E393" s="191"/>
      <c r="F393" s="191"/>
      <c r="G393" s="191"/>
      <c r="H393" s="192"/>
      <c r="I393" s="192"/>
      <c r="J393" s="194"/>
      <c r="K393" s="190"/>
      <c r="L393" s="225"/>
    </row>
    <row r="394" spans="3:12" s="185" customFormat="1" x14ac:dyDescent="0.3">
      <c r="C394" s="190"/>
      <c r="D394" s="191"/>
      <c r="E394" s="191"/>
      <c r="F394" s="191"/>
      <c r="G394" s="191"/>
      <c r="H394" s="192"/>
      <c r="I394" s="192"/>
      <c r="J394" s="194"/>
      <c r="K394" s="190"/>
      <c r="L394" s="225"/>
    </row>
    <row r="395" spans="3:12" s="185" customFormat="1" x14ac:dyDescent="0.3">
      <c r="C395" s="190"/>
      <c r="D395" s="191"/>
      <c r="E395" s="191"/>
      <c r="F395" s="191"/>
      <c r="G395" s="191"/>
      <c r="H395" s="192"/>
      <c r="I395" s="192"/>
      <c r="J395" s="194"/>
      <c r="K395" s="190"/>
      <c r="L395" s="225"/>
    </row>
    <row r="396" spans="3:12" s="185" customFormat="1" x14ac:dyDescent="0.3">
      <c r="C396" s="190"/>
      <c r="D396" s="191"/>
      <c r="E396" s="191"/>
      <c r="F396" s="191"/>
      <c r="G396" s="191"/>
      <c r="H396" s="192"/>
      <c r="I396" s="192"/>
      <c r="J396" s="194"/>
      <c r="K396" s="190"/>
      <c r="L396" s="225"/>
    </row>
    <row r="397" spans="3:12" s="185" customFormat="1" x14ac:dyDescent="0.3">
      <c r="C397" s="190"/>
      <c r="D397" s="191"/>
      <c r="E397" s="191"/>
      <c r="F397" s="191"/>
      <c r="G397" s="191"/>
      <c r="H397" s="192"/>
      <c r="I397" s="192"/>
      <c r="J397" s="194"/>
      <c r="K397" s="190"/>
      <c r="L397" s="225"/>
    </row>
    <row r="398" spans="3:12" s="185" customFormat="1" x14ac:dyDescent="0.3">
      <c r="C398" s="190"/>
      <c r="D398" s="191"/>
      <c r="E398" s="191"/>
      <c r="F398" s="191"/>
      <c r="G398" s="191"/>
      <c r="H398" s="192"/>
      <c r="I398" s="192"/>
      <c r="J398" s="194"/>
      <c r="K398" s="190"/>
      <c r="L398" s="225"/>
    </row>
    <row r="399" spans="3:12" s="185" customFormat="1" x14ac:dyDescent="0.3">
      <c r="C399" s="190"/>
      <c r="D399" s="191"/>
      <c r="E399" s="191"/>
      <c r="F399" s="191"/>
      <c r="G399" s="191"/>
      <c r="H399" s="192"/>
      <c r="I399" s="192"/>
      <c r="J399" s="194"/>
      <c r="K399" s="190"/>
      <c r="L399" s="225"/>
    </row>
    <row r="400" spans="3:12" s="185" customFormat="1" x14ac:dyDescent="0.3">
      <c r="C400" s="190"/>
      <c r="D400" s="191"/>
      <c r="E400" s="191"/>
      <c r="F400" s="191"/>
      <c r="G400" s="191"/>
      <c r="H400" s="192"/>
      <c r="I400" s="192"/>
      <c r="J400" s="194"/>
      <c r="K400" s="190"/>
      <c r="L400" s="225"/>
    </row>
    <row r="401" spans="3:12" s="185" customFormat="1" x14ac:dyDescent="0.3">
      <c r="C401" s="190"/>
      <c r="D401" s="191"/>
      <c r="E401" s="191"/>
      <c r="F401" s="191"/>
      <c r="G401" s="191"/>
      <c r="H401" s="192"/>
      <c r="I401" s="192"/>
      <c r="J401" s="194"/>
      <c r="K401" s="190"/>
      <c r="L401" s="225"/>
    </row>
    <row r="402" spans="3:12" s="185" customFormat="1" x14ac:dyDescent="0.3">
      <c r="C402" s="190"/>
      <c r="D402" s="191"/>
      <c r="E402" s="191"/>
      <c r="F402" s="191"/>
      <c r="G402" s="191"/>
      <c r="H402" s="192"/>
      <c r="I402" s="192"/>
      <c r="J402" s="194"/>
      <c r="K402" s="190"/>
      <c r="L402" s="225"/>
    </row>
    <row r="403" spans="3:12" s="185" customFormat="1" x14ac:dyDescent="0.3">
      <c r="C403" s="190"/>
      <c r="D403" s="191"/>
      <c r="E403" s="191"/>
      <c r="F403" s="191"/>
      <c r="G403" s="191"/>
      <c r="H403" s="192"/>
      <c r="I403" s="192"/>
      <c r="J403" s="194"/>
      <c r="K403" s="190"/>
      <c r="L403" s="225"/>
    </row>
    <row r="404" spans="3:12" s="185" customFormat="1" x14ac:dyDescent="0.3">
      <c r="C404" s="190"/>
      <c r="D404" s="191"/>
      <c r="E404" s="191"/>
      <c r="F404" s="191"/>
      <c r="G404" s="191"/>
      <c r="H404" s="192"/>
      <c r="I404" s="192"/>
      <c r="J404" s="194"/>
      <c r="K404" s="190"/>
      <c r="L404" s="225"/>
    </row>
    <row r="405" spans="3:12" s="185" customFormat="1" x14ac:dyDescent="0.3">
      <c r="C405" s="190"/>
      <c r="D405" s="191"/>
      <c r="E405" s="191"/>
      <c r="F405" s="191"/>
      <c r="G405" s="191"/>
      <c r="H405" s="192"/>
      <c r="I405" s="192"/>
      <c r="J405" s="194"/>
      <c r="K405" s="190"/>
      <c r="L405" s="225"/>
    </row>
    <row r="406" spans="3:12" s="185" customFormat="1" x14ac:dyDescent="0.3">
      <c r="C406" s="190"/>
      <c r="D406" s="191"/>
      <c r="E406" s="191"/>
      <c r="F406" s="191"/>
      <c r="G406" s="191"/>
      <c r="H406" s="192"/>
      <c r="I406" s="192"/>
      <c r="J406" s="194"/>
      <c r="K406" s="190"/>
      <c r="L406" s="225"/>
    </row>
    <row r="407" spans="3:12" s="185" customFormat="1" x14ac:dyDescent="0.3">
      <c r="C407" s="190"/>
      <c r="D407" s="191"/>
      <c r="E407" s="191"/>
      <c r="F407" s="191"/>
      <c r="G407" s="191"/>
      <c r="H407" s="192"/>
      <c r="I407" s="192"/>
      <c r="J407" s="194"/>
      <c r="K407" s="190"/>
      <c r="L407" s="225"/>
    </row>
    <row r="408" spans="3:12" s="185" customFormat="1" x14ac:dyDescent="0.3">
      <c r="C408" s="190"/>
      <c r="D408" s="191"/>
      <c r="E408" s="191"/>
      <c r="F408" s="191"/>
      <c r="G408" s="191"/>
      <c r="H408" s="192"/>
      <c r="I408" s="192"/>
      <c r="J408" s="194"/>
      <c r="K408" s="190"/>
      <c r="L408" s="225"/>
    </row>
    <row r="409" spans="3:12" s="185" customFormat="1" x14ac:dyDescent="0.3">
      <c r="C409" s="190"/>
      <c r="D409" s="191"/>
      <c r="E409" s="191"/>
      <c r="F409" s="191"/>
      <c r="G409" s="191"/>
      <c r="H409" s="192"/>
      <c r="I409" s="192"/>
      <c r="J409" s="194"/>
      <c r="K409" s="190"/>
      <c r="L409" s="225"/>
    </row>
    <row r="410" spans="3:12" s="185" customFormat="1" x14ac:dyDescent="0.3">
      <c r="C410" s="190"/>
      <c r="D410" s="191"/>
      <c r="E410" s="191"/>
      <c r="F410" s="191"/>
      <c r="G410" s="191"/>
      <c r="H410" s="192"/>
      <c r="I410" s="192"/>
      <c r="J410" s="194"/>
      <c r="K410" s="190"/>
      <c r="L410" s="225"/>
    </row>
    <row r="411" spans="3:12" s="185" customFormat="1" x14ac:dyDescent="0.3">
      <c r="C411" s="190"/>
      <c r="D411" s="191"/>
      <c r="E411" s="191"/>
      <c r="F411" s="191"/>
      <c r="G411" s="191"/>
      <c r="H411" s="192"/>
      <c r="I411" s="192"/>
      <c r="J411" s="194"/>
      <c r="K411" s="190"/>
      <c r="L411" s="225"/>
    </row>
    <row r="412" spans="3:12" s="185" customFormat="1" x14ac:dyDescent="0.3">
      <c r="C412" s="190"/>
      <c r="D412" s="191"/>
      <c r="E412" s="191"/>
      <c r="F412" s="191"/>
      <c r="G412" s="191"/>
      <c r="H412" s="192"/>
      <c r="I412" s="192"/>
      <c r="J412" s="194"/>
      <c r="K412" s="190"/>
      <c r="L412" s="225"/>
    </row>
    <row r="413" spans="3:12" s="185" customFormat="1" x14ac:dyDescent="0.3">
      <c r="C413" s="190"/>
      <c r="D413" s="191"/>
      <c r="E413" s="191"/>
      <c r="F413" s="191"/>
      <c r="G413" s="191"/>
      <c r="H413" s="192"/>
      <c r="I413" s="192"/>
      <c r="J413" s="194"/>
      <c r="K413" s="190"/>
      <c r="L413" s="225"/>
    </row>
    <row r="414" spans="3:12" s="185" customFormat="1" x14ac:dyDescent="0.3">
      <c r="C414" s="190"/>
      <c r="D414" s="191"/>
      <c r="E414" s="191"/>
      <c r="F414" s="191"/>
      <c r="G414" s="191"/>
      <c r="H414" s="192"/>
      <c r="I414" s="192"/>
      <c r="J414" s="194"/>
      <c r="K414" s="190"/>
      <c r="L414" s="225"/>
    </row>
    <row r="415" spans="3:12" s="185" customFormat="1" x14ac:dyDescent="0.3">
      <c r="C415" s="190"/>
      <c r="D415" s="191"/>
      <c r="E415" s="191"/>
      <c r="F415" s="191"/>
      <c r="G415" s="191"/>
      <c r="H415" s="192"/>
      <c r="I415" s="192"/>
      <c r="J415" s="194"/>
      <c r="K415" s="190"/>
      <c r="L415" s="225"/>
    </row>
    <row r="416" spans="3:12" s="185" customFormat="1" x14ac:dyDescent="0.3">
      <c r="C416" s="190"/>
      <c r="D416" s="191"/>
      <c r="E416" s="191"/>
      <c r="F416" s="191"/>
      <c r="G416" s="191"/>
      <c r="H416" s="192"/>
      <c r="I416" s="192"/>
      <c r="J416" s="194"/>
      <c r="K416" s="190"/>
      <c r="L416" s="225"/>
    </row>
    <row r="417" spans="3:12" s="185" customFormat="1" x14ac:dyDescent="0.3">
      <c r="C417" s="190"/>
      <c r="D417" s="191"/>
      <c r="E417" s="191"/>
      <c r="F417" s="191"/>
      <c r="G417" s="191"/>
      <c r="H417" s="192"/>
      <c r="I417" s="192"/>
      <c r="J417" s="194"/>
      <c r="K417" s="190"/>
      <c r="L417" s="225"/>
    </row>
    <row r="418" spans="3:12" s="185" customFormat="1" x14ac:dyDescent="0.3">
      <c r="C418" s="190"/>
      <c r="D418" s="191"/>
      <c r="E418" s="191"/>
      <c r="F418" s="191"/>
      <c r="G418" s="191"/>
      <c r="H418" s="192"/>
      <c r="I418" s="192"/>
      <c r="J418" s="194"/>
      <c r="K418" s="190"/>
      <c r="L418" s="225"/>
    </row>
    <row r="419" spans="3:12" s="185" customFormat="1" x14ac:dyDescent="0.3">
      <c r="C419" s="190"/>
      <c r="D419" s="191"/>
      <c r="E419" s="191"/>
      <c r="F419" s="191"/>
      <c r="G419" s="191"/>
      <c r="H419" s="192"/>
      <c r="I419" s="192"/>
      <c r="J419" s="194"/>
      <c r="K419" s="190"/>
      <c r="L419" s="225"/>
    </row>
    <row r="420" spans="3:12" s="185" customFormat="1" x14ac:dyDescent="0.3">
      <c r="C420" s="190"/>
      <c r="D420" s="191"/>
      <c r="E420" s="191"/>
      <c r="F420" s="191"/>
      <c r="G420" s="191"/>
      <c r="H420" s="192"/>
      <c r="I420" s="192"/>
      <c r="J420" s="194"/>
      <c r="K420" s="190"/>
      <c r="L420" s="225"/>
    </row>
    <row r="421" spans="3:12" s="185" customFormat="1" x14ac:dyDescent="0.3">
      <c r="C421" s="190"/>
      <c r="D421" s="191"/>
      <c r="E421" s="191"/>
      <c r="F421" s="191"/>
      <c r="G421" s="191"/>
      <c r="H421" s="192"/>
      <c r="I421" s="192"/>
      <c r="J421" s="194"/>
      <c r="K421" s="190"/>
      <c r="L421" s="225"/>
    </row>
    <row r="422" spans="3:12" s="185" customFormat="1" x14ac:dyDescent="0.3">
      <c r="C422" s="190"/>
      <c r="D422" s="191"/>
      <c r="E422" s="191"/>
      <c r="F422" s="191"/>
      <c r="G422" s="191"/>
      <c r="H422" s="192"/>
      <c r="I422" s="192"/>
      <c r="J422" s="194"/>
      <c r="K422" s="190"/>
      <c r="L422" s="225"/>
    </row>
    <row r="423" spans="3:12" s="185" customFormat="1" x14ac:dyDescent="0.3">
      <c r="C423" s="190"/>
      <c r="D423" s="191"/>
      <c r="E423" s="191"/>
      <c r="F423" s="191"/>
      <c r="G423" s="191"/>
      <c r="H423" s="192"/>
      <c r="I423" s="192"/>
      <c r="J423" s="194"/>
      <c r="K423" s="190"/>
      <c r="L423" s="225"/>
    </row>
    <row r="424" spans="3:12" s="185" customFormat="1" x14ac:dyDescent="0.3">
      <c r="C424" s="190"/>
      <c r="D424" s="191"/>
      <c r="E424" s="191"/>
      <c r="F424" s="191"/>
      <c r="G424" s="191"/>
      <c r="H424" s="192"/>
      <c r="I424" s="192"/>
      <c r="J424" s="194"/>
      <c r="K424" s="190"/>
      <c r="L424" s="225"/>
    </row>
    <row r="425" spans="3:12" s="185" customFormat="1" x14ac:dyDescent="0.3">
      <c r="C425" s="190"/>
      <c r="D425" s="191"/>
      <c r="E425" s="191"/>
      <c r="F425" s="191"/>
      <c r="G425" s="191"/>
      <c r="H425" s="192"/>
      <c r="I425" s="192"/>
      <c r="J425" s="194"/>
      <c r="K425" s="190"/>
      <c r="L425" s="225"/>
    </row>
    <row r="426" spans="3:12" s="185" customFormat="1" x14ac:dyDescent="0.3">
      <c r="C426" s="190"/>
      <c r="D426" s="191"/>
      <c r="E426" s="191"/>
      <c r="F426" s="191"/>
      <c r="G426" s="191"/>
      <c r="H426" s="192"/>
      <c r="I426" s="192"/>
      <c r="J426" s="194"/>
      <c r="K426" s="190"/>
      <c r="L426" s="225"/>
    </row>
    <row r="427" spans="3:12" s="185" customFormat="1" x14ac:dyDescent="0.3">
      <c r="C427" s="190"/>
      <c r="D427" s="191"/>
      <c r="E427" s="191"/>
      <c r="F427" s="191"/>
      <c r="G427" s="191"/>
      <c r="H427" s="192"/>
      <c r="I427" s="192"/>
      <c r="J427" s="194"/>
      <c r="K427" s="190"/>
      <c r="L427" s="225"/>
    </row>
    <row r="428" spans="3:12" s="185" customFormat="1" x14ac:dyDescent="0.3">
      <c r="C428" s="190"/>
      <c r="D428" s="191"/>
      <c r="E428" s="191"/>
      <c r="F428" s="191"/>
      <c r="G428" s="191"/>
      <c r="H428" s="192"/>
      <c r="I428" s="192"/>
      <c r="J428" s="194"/>
      <c r="K428" s="190"/>
      <c r="L428" s="225"/>
    </row>
    <row r="429" spans="3:12" s="185" customFormat="1" x14ac:dyDescent="0.3">
      <c r="C429" s="190"/>
      <c r="D429" s="191"/>
      <c r="E429" s="191"/>
      <c r="F429" s="191"/>
      <c r="G429" s="191"/>
      <c r="H429" s="192"/>
      <c r="I429" s="192"/>
      <c r="J429" s="194"/>
      <c r="K429" s="190"/>
      <c r="L429" s="225"/>
    </row>
    <row r="430" spans="3:12" s="185" customFormat="1" x14ac:dyDescent="0.3">
      <c r="C430" s="190"/>
      <c r="D430" s="191"/>
      <c r="E430" s="191"/>
      <c r="F430" s="191"/>
      <c r="G430" s="191"/>
      <c r="H430" s="192"/>
      <c r="I430" s="192"/>
      <c r="J430" s="194"/>
      <c r="K430" s="190"/>
      <c r="L430" s="225"/>
    </row>
    <row r="431" spans="3:12" s="185" customFormat="1" x14ac:dyDescent="0.3">
      <c r="C431" s="190"/>
      <c r="D431" s="191"/>
      <c r="E431" s="191"/>
      <c r="F431" s="191"/>
      <c r="G431" s="191"/>
      <c r="H431" s="192"/>
      <c r="I431" s="192"/>
      <c r="J431" s="194"/>
      <c r="K431" s="190"/>
      <c r="L431" s="225"/>
    </row>
    <row r="432" spans="3:12" s="185" customFormat="1" x14ac:dyDescent="0.3">
      <c r="C432" s="190"/>
      <c r="D432" s="191"/>
      <c r="E432" s="191"/>
      <c r="F432" s="191"/>
      <c r="G432" s="191"/>
      <c r="H432" s="192"/>
      <c r="I432" s="192"/>
      <c r="J432" s="194"/>
      <c r="K432" s="190"/>
      <c r="L432" s="225"/>
    </row>
    <row r="433" spans="3:12" s="185" customFormat="1" x14ac:dyDescent="0.3">
      <c r="C433" s="190"/>
      <c r="D433" s="191"/>
      <c r="E433" s="191"/>
      <c r="F433" s="191"/>
      <c r="G433" s="191"/>
      <c r="H433" s="192"/>
      <c r="I433" s="192"/>
      <c r="J433" s="194"/>
      <c r="K433" s="190"/>
      <c r="L433" s="225"/>
    </row>
    <row r="434" spans="3:12" s="185" customFormat="1" x14ac:dyDescent="0.3">
      <c r="C434" s="190"/>
      <c r="D434" s="191"/>
      <c r="E434" s="191"/>
      <c r="F434" s="191"/>
      <c r="G434" s="191"/>
      <c r="H434" s="192"/>
      <c r="I434" s="192"/>
      <c r="J434" s="194"/>
      <c r="K434" s="190"/>
      <c r="L434" s="225"/>
    </row>
    <row r="435" spans="3:12" s="185" customFormat="1" x14ac:dyDescent="0.3">
      <c r="C435" s="190"/>
      <c r="D435" s="191"/>
      <c r="E435" s="191"/>
      <c r="F435" s="191"/>
      <c r="G435" s="191"/>
      <c r="H435" s="192"/>
      <c r="I435" s="192"/>
      <c r="J435" s="194"/>
      <c r="K435" s="190"/>
      <c r="L435" s="225"/>
    </row>
    <row r="436" spans="3:12" s="185" customFormat="1" x14ac:dyDescent="0.3">
      <c r="C436" s="190"/>
      <c r="D436" s="191"/>
      <c r="E436" s="191"/>
      <c r="F436" s="191"/>
      <c r="G436" s="191"/>
      <c r="H436" s="192"/>
      <c r="I436" s="192"/>
      <c r="J436" s="194"/>
      <c r="K436" s="190"/>
      <c r="L436" s="225"/>
    </row>
    <row r="437" spans="3:12" s="185" customFormat="1" x14ac:dyDescent="0.3">
      <c r="C437" s="190"/>
      <c r="D437" s="191"/>
      <c r="E437" s="191"/>
      <c r="F437" s="191"/>
      <c r="G437" s="191"/>
      <c r="H437" s="192"/>
      <c r="I437" s="192"/>
      <c r="J437" s="194"/>
      <c r="K437" s="190"/>
      <c r="L437" s="225"/>
    </row>
    <row r="438" spans="3:12" s="185" customFormat="1" x14ac:dyDescent="0.3">
      <c r="C438" s="190"/>
      <c r="D438" s="191"/>
      <c r="E438" s="191"/>
      <c r="F438" s="191"/>
      <c r="G438" s="191"/>
      <c r="H438" s="192"/>
      <c r="I438" s="192"/>
      <c r="J438" s="194"/>
      <c r="K438" s="190"/>
      <c r="L438" s="225"/>
    </row>
    <row r="439" spans="3:12" s="185" customFormat="1" x14ac:dyDescent="0.3">
      <c r="C439" s="190"/>
      <c r="D439" s="191"/>
      <c r="E439" s="191"/>
      <c r="F439" s="191"/>
      <c r="G439" s="191"/>
      <c r="H439" s="192"/>
      <c r="I439" s="192"/>
      <c r="J439" s="194"/>
      <c r="K439" s="190"/>
      <c r="L439" s="225"/>
    </row>
    <row r="440" spans="3:12" s="185" customFormat="1" x14ac:dyDescent="0.3">
      <c r="C440" s="190"/>
      <c r="D440" s="191"/>
      <c r="E440" s="191"/>
      <c r="F440" s="191"/>
      <c r="G440" s="191"/>
      <c r="H440" s="192"/>
      <c r="I440" s="192"/>
      <c r="J440" s="194"/>
      <c r="K440" s="190"/>
      <c r="L440" s="225"/>
    </row>
    <row r="441" spans="3:12" s="185" customFormat="1" x14ac:dyDescent="0.3">
      <c r="C441" s="190"/>
      <c r="D441" s="191"/>
      <c r="E441" s="191"/>
      <c r="F441" s="191"/>
      <c r="G441" s="191"/>
      <c r="H441" s="192"/>
      <c r="I441" s="192"/>
      <c r="J441" s="194"/>
      <c r="K441" s="190"/>
      <c r="L441" s="225"/>
    </row>
    <row r="442" spans="3:12" s="185" customFormat="1" x14ac:dyDescent="0.3">
      <c r="C442" s="190"/>
      <c r="D442" s="191"/>
      <c r="E442" s="191"/>
      <c r="F442" s="191"/>
      <c r="G442" s="191"/>
      <c r="H442" s="192"/>
      <c r="I442" s="192"/>
      <c r="J442" s="194"/>
      <c r="K442" s="190"/>
      <c r="L442" s="225"/>
    </row>
    <row r="443" spans="3:12" s="185" customFormat="1" x14ac:dyDescent="0.3">
      <c r="C443" s="190"/>
      <c r="D443" s="191"/>
      <c r="E443" s="191"/>
      <c r="F443" s="191"/>
      <c r="G443" s="191"/>
      <c r="H443" s="192"/>
      <c r="I443" s="192"/>
      <c r="J443" s="194"/>
      <c r="K443" s="190"/>
      <c r="L443" s="225"/>
    </row>
    <row r="444" spans="3:12" s="185" customFormat="1" x14ac:dyDescent="0.3">
      <c r="C444" s="190"/>
      <c r="D444" s="191"/>
      <c r="E444" s="191"/>
      <c r="F444" s="191"/>
      <c r="G444" s="191"/>
      <c r="H444" s="192"/>
      <c r="I444" s="192"/>
      <c r="J444" s="194"/>
      <c r="K444" s="190"/>
      <c r="L444" s="225"/>
    </row>
    <row r="445" spans="3:12" s="185" customFormat="1" x14ac:dyDescent="0.3">
      <c r="C445" s="190"/>
      <c r="D445" s="191"/>
      <c r="E445" s="191"/>
      <c r="F445" s="191"/>
      <c r="G445" s="191"/>
      <c r="H445" s="192"/>
      <c r="I445" s="192"/>
      <c r="J445" s="194"/>
      <c r="K445" s="190"/>
      <c r="L445" s="225"/>
    </row>
    <row r="446" spans="3:12" s="185" customFormat="1" x14ac:dyDescent="0.3">
      <c r="C446" s="190"/>
      <c r="D446" s="191"/>
      <c r="E446" s="191"/>
      <c r="F446" s="191"/>
      <c r="G446" s="191"/>
      <c r="H446" s="192"/>
      <c r="I446" s="192"/>
      <c r="J446" s="194"/>
      <c r="K446" s="190"/>
      <c r="L446" s="225"/>
    </row>
    <row r="447" spans="3:12" s="185" customFormat="1" x14ac:dyDescent="0.3">
      <c r="C447" s="190"/>
      <c r="D447" s="191"/>
      <c r="E447" s="191"/>
      <c r="F447" s="191"/>
      <c r="G447" s="191"/>
      <c r="H447" s="192"/>
      <c r="I447" s="192"/>
      <c r="J447" s="194"/>
      <c r="K447" s="190"/>
      <c r="L447" s="225"/>
    </row>
    <row r="448" spans="3:12" s="185" customFormat="1" x14ac:dyDescent="0.3">
      <c r="C448" s="190"/>
      <c r="D448" s="191"/>
      <c r="E448" s="191"/>
      <c r="F448" s="191"/>
      <c r="G448" s="191"/>
      <c r="H448" s="192"/>
      <c r="I448" s="192"/>
      <c r="J448" s="194"/>
      <c r="K448" s="190"/>
      <c r="L448" s="225"/>
    </row>
    <row r="449" spans="3:12" s="185" customFormat="1" x14ac:dyDescent="0.3">
      <c r="C449" s="190"/>
      <c r="D449" s="191"/>
      <c r="E449" s="191"/>
      <c r="F449" s="191"/>
      <c r="G449" s="191"/>
      <c r="H449" s="192"/>
      <c r="I449" s="192"/>
      <c r="J449" s="194"/>
      <c r="K449" s="190"/>
      <c r="L449" s="225"/>
    </row>
    <row r="450" spans="3:12" s="185" customFormat="1" x14ac:dyDescent="0.3">
      <c r="C450" s="190"/>
      <c r="D450" s="191"/>
      <c r="E450" s="191"/>
      <c r="F450" s="191"/>
      <c r="G450" s="191"/>
      <c r="H450" s="192"/>
      <c r="I450" s="192"/>
      <c r="J450" s="194"/>
      <c r="K450" s="190"/>
      <c r="L450" s="225"/>
    </row>
    <row r="451" spans="3:12" s="185" customFormat="1" x14ac:dyDescent="0.3">
      <c r="C451" s="190"/>
      <c r="D451" s="191"/>
      <c r="E451" s="191"/>
      <c r="F451" s="191"/>
      <c r="G451" s="191"/>
      <c r="H451" s="192"/>
      <c r="I451" s="192"/>
      <c r="J451" s="194"/>
      <c r="K451" s="190"/>
      <c r="L451" s="225"/>
    </row>
    <row r="452" spans="3:12" s="185" customFormat="1" x14ac:dyDescent="0.3">
      <c r="C452" s="190"/>
      <c r="D452" s="191"/>
      <c r="E452" s="191"/>
      <c r="F452" s="191"/>
      <c r="G452" s="191"/>
      <c r="H452" s="192"/>
      <c r="I452" s="192"/>
      <c r="J452" s="194"/>
      <c r="K452" s="190"/>
      <c r="L452" s="225"/>
    </row>
    <row r="453" spans="3:12" s="185" customFormat="1" x14ac:dyDescent="0.3">
      <c r="C453" s="190"/>
      <c r="D453" s="191"/>
      <c r="E453" s="191"/>
      <c r="F453" s="191"/>
      <c r="G453" s="191"/>
      <c r="H453" s="192"/>
      <c r="I453" s="192"/>
      <c r="J453" s="194"/>
      <c r="K453" s="190"/>
      <c r="L453" s="225"/>
    </row>
    <row r="454" spans="3:12" s="185" customFormat="1" x14ac:dyDescent="0.3">
      <c r="C454" s="190"/>
      <c r="D454" s="191"/>
      <c r="E454" s="191"/>
      <c r="F454" s="191"/>
      <c r="G454" s="191"/>
      <c r="H454" s="192"/>
      <c r="I454" s="192"/>
      <c r="J454" s="194"/>
      <c r="K454" s="190"/>
      <c r="L454" s="225"/>
    </row>
    <row r="455" spans="3:12" s="185" customFormat="1" x14ac:dyDescent="0.3">
      <c r="C455" s="190"/>
      <c r="D455" s="191"/>
      <c r="E455" s="191"/>
      <c r="F455" s="191"/>
      <c r="G455" s="191"/>
      <c r="H455" s="192"/>
      <c r="I455" s="192"/>
      <c r="J455" s="194"/>
      <c r="K455" s="190"/>
      <c r="L455" s="225"/>
    </row>
    <row r="456" spans="3:12" s="185" customFormat="1" x14ac:dyDescent="0.3">
      <c r="C456" s="190"/>
      <c r="D456" s="191"/>
      <c r="E456" s="191"/>
      <c r="F456" s="191"/>
      <c r="G456" s="191"/>
      <c r="H456" s="192"/>
      <c r="I456" s="192"/>
      <c r="J456" s="194"/>
      <c r="K456" s="190"/>
      <c r="L456" s="225"/>
    </row>
    <row r="457" spans="3:12" s="185" customFormat="1" x14ac:dyDescent="0.3">
      <c r="C457" s="190"/>
      <c r="D457" s="191"/>
      <c r="E457" s="191"/>
      <c r="F457" s="191"/>
      <c r="G457" s="191"/>
      <c r="H457" s="192"/>
      <c r="I457" s="192"/>
      <c r="J457" s="194"/>
      <c r="K457" s="190"/>
      <c r="L457" s="225"/>
    </row>
    <row r="458" spans="3:12" s="185" customFormat="1" x14ac:dyDescent="0.3">
      <c r="C458" s="190"/>
      <c r="D458" s="191"/>
      <c r="E458" s="191"/>
      <c r="F458" s="191"/>
      <c r="G458" s="191"/>
      <c r="H458" s="192"/>
      <c r="I458" s="192"/>
      <c r="J458" s="194"/>
      <c r="K458" s="190"/>
      <c r="L458" s="225"/>
    </row>
    <row r="459" spans="3:12" s="185" customFormat="1" x14ac:dyDescent="0.3">
      <c r="C459" s="190"/>
      <c r="D459" s="191"/>
      <c r="E459" s="191"/>
      <c r="F459" s="191"/>
      <c r="G459" s="191"/>
      <c r="H459" s="192"/>
      <c r="I459" s="192"/>
      <c r="J459" s="194"/>
      <c r="K459" s="190"/>
      <c r="L459" s="225"/>
    </row>
    <row r="460" spans="3:12" s="185" customFormat="1" x14ac:dyDescent="0.3">
      <c r="C460" s="190"/>
      <c r="D460" s="191"/>
      <c r="E460" s="191"/>
      <c r="F460" s="191"/>
      <c r="G460" s="191"/>
      <c r="H460" s="192"/>
      <c r="I460" s="192"/>
      <c r="J460" s="194"/>
      <c r="K460" s="190"/>
      <c r="L460" s="225"/>
    </row>
    <row r="461" spans="3:12" s="185" customFormat="1" x14ac:dyDescent="0.3">
      <c r="C461" s="190"/>
      <c r="D461" s="191"/>
      <c r="E461" s="191"/>
      <c r="F461" s="191"/>
      <c r="G461" s="191"/>
      <c r="H461" s="192"/>
      <c r="I461" s="192"/>
      <c r="J461" s="194"/>
      <c r="K461" s="190"/>
      <c r="L461" s="225"/>
    </row>
    <row r="462" spans="3:12" s="185" customFormat="1" x14ac:dyDescent="0.3">
      <c r="C462" s="190"/>
      <c r="D462" s="191"/>
      <c r="E462" s="191"/>
      <c r="F462" s="191"/>
      <c r="G462" s="191"/>
      <c r="H462" s="192"/>
      <c r="I462" s="192"/>
      <c r="J462" s="194"/>
      <c r="K462" s="190"/>
      <c r="L462" s="225"/>
    </row>
    <row r="463" spans="3:12" s="185" customFormat="1" x14ac:dyDescent="0.3">
      <c r="C463" s="190"/>
      <c r="D463" s="191"/>
      <c r="E463" s="191"/>
      <c r="F463" s="191"/>
      <c r="G463" s="191"/>
      <c r="H463" s="192"/>
      <c r="I463" s="192"/>
      <c r="J463" s="194"/>
      <c r="K463" s="190"/>
      <c r="L463" s="225"/>
    </row>
    <row r="464" spans="3:12" s="185" customFormat="1" x14ac:dyDescent="0.3">
      <c r="C464" s="190"/>
      <c r="D464" s="191"/>
      <c r="E464" s="191"/>
      <c r="F464" s="191"/>
      <c r="G464" s="191"/>
      <c r="H464" s="192"/>
      <c r="I464" s="192"/>
      <c r="J464" s="194"/>
      <c r="K464" s="190"/>
      <c r="L464" s="225"/>
    </row>
    <row r="465" spans="3:12" s="185" customFormat="1" x14ac:dyDescent="0.3">
      <c r="C465" s="190"/>
      <c r="D465" s="191"/>
      <c r="E465" s="191"/>
      <c r="F465" s="191"/>
      <c r="G465" s="191"/>
      <c r="H465" s="192"/>
      <c r="I465" s="192"/>
      <c r="J465" s="194"/>
      <c r="K465" s="190"/>
      <c r="L465" s="225"/>
    </row>
    <row r="466" spans="3:12" s="185" customFormat="1" x14ac:dyDescent="0.3">
      <c r="C466" s="190"/>
      <c r="D466" s="191"/>
      <c r="E466" s="191"/>
      <c r="F466" s="191"/>
      <c r="G466" s="191"/>
      <c r="H466" s="192"/>
      <c r="I466" s="192"/>
      <c r="J466" s="194"/>
      <c r="K466" s="190"/>
      <c r="L466" s="225"/>
    </row>
    <row r="467" spans="3:12" s="185" customFormat="1" x14ac:dyDescent="0.3">
      <c r="C467" s="190"/>
      <c r="D467" s="191"/>
      <c r="E467" s="191"/>
      <c r="F467" s="191"/>
      <c r="G467" s="191"/>
      <c r="H467" s="192"/>
      <c r="I467" s="192"/>
      <c r="J467" s="194"/>
      <c r="K467" s="190"/>
      <c r="L467" s="225"/>
    </row>
    <row r="468" spans="3:12" s="185" customFormat="1" x14ac:dyDescent="0.3">
      <c r="C468" s="190"/>
      <c r="D468" s="191"/>
      <c r="E468" s="191"/>
      <c r="F468" s="191"/>
      <c r="G468" s="191"/>
      <c r="H468" s="192"/>
      <c r="I468" s="192"/>
      <c r="J468" s="194"/>
      <c r="K468" s="190"/>
      <c r="L468" s="225"/>
    </row>
    <row r="469" spans="3:12" s="185" customFormat="1" x14ac:dyDescent="0.3">
      <c r="C469" s="190"/>
      <c r="D469" s="191"/>
      <c r="E469" s="191"/>
      <c r="F469" s="191"/>
      <c r="G469" s="191"/>
      <c r="H469" s="192"/>
      <c r="I469" s="192"/>
      <c r="J469" s="194"/>
      <c r="K469" s="190"/>
      <c r="L469" s="225"/>
    </row>
    <row r="470" spans="3:12" s="185" customFormat="1" x14ac:dyDescent="0.3">
      <c r="C470" s="190"/>
      <c r="D470" s="191"/>
      <c r="E470" s="191"/>
      <c r="F470" s="191"/>
      <c r="G470" s="191"/>
      <c r="H470" s="192"/>
      <c r="I470" s="192"/>
      <c r="J470" s="194"/>
      <c r="K470" s="190"/>
      <c r="L470" s="225"/>
    </row>
    <row r="471" spans="3:12" s="185" customFormat="1" x14ac:dyDescent="0.3">
      <c r="C471" s="190"/>
      <c r="D471" s="191"/>
      <c r="E471" s="191"/>
      <c r="F471" s="191"/>
      <c r="G471" s="191"/>
      <c r="H471" s="192"/>
      <c r="I471" s="192"/>
      <c r="J471" s="194"/>
      <c r="K471" s="190"/>
      <c r="L471" s="225"/>
    </row>
    <row r="472" spans="3:12" s="185" customFormat="1" x14ac:dyDescent="0.3">
      <c r="C472" s="190"/>
      <c r="D472" s="191"/>
      <c r="E472" s="191"/>
      <c r="F472" s="191"/>
      <c r="G472" s="191"/>
      <c r="H472" s="192"/>
      <c r="I472" s="192"/>
      <c r="J472" s="194"/>
      <c r="K472" s="190"/>
      <c r="L472" s="225"/>
    </row>
    <row r="473" spans="3:12" s="185" customFormat="1" x14ac:dyDescent="0.3">
      <c r="C473" s="190"/>
      <c r="D473" s="191"/>
      <c r="E473" s="191"/>
      <c r="F473" s="191"/>
      <c r="G473" s="191"/>
      <c r="H473" s="192"/>
      <c r="I473" s="192"/>
      <c r="J473" s="194"/>
      <c r="K473" s="190"/>
      <c r="L473" s="225"/>
    </row>
    <row r="474" spans="3:12" s="185" customFormat="1" x14ac:dyDescent="0.3">
      <c r="C474" s="190"/>
      <c r="D474" s="191"/>
      <c r="E474" s="191"/>
      <c r="F474" s="191"/>
      <c r="G474" s="191"/>
      <c r="H474" s="192"/>
      <c r="I474" s="192"/>
      <c r="J474" s="194"/>
      <c r="K474" s="190"/>
      <c r="L474" s="225"/>
    </row>
    <row r="475" spans="3:12" s="185" customFormat="1" x14ac:dyDescent="0.3">
      <c r="C475" s="190"/>
      <c r="D475" s="191"/>
      <c r="E475" s="191"/>
      <c r="F475" s="191"/>
      <c r="G475" s="191"/>
      <c r="H475" s="192"/>
      <c r="I475" s="192"/>
      <c r="J475" s="194"/>
      <c r="K475" s="190"/>
      <c r="L475" s="225"/>
    </row>
    <row r="476" spans="3:12" s="185" customFormat="1" x14ac:dyDescent="0.3">
      <c r="C476" s="190"/>
      <c r="D476" s="191"/>
      <c r="E476" s="191"/>
      <c r="F476" s="191"/>
      <c r="G476" s="191"/>
      <c r="H476" s="192"/>
      <c r="I476" s="192"/>
      <c r="J476" s="194"/>
      <c r="K476" s="190"/>
      <c r="L476" s="225"/>
    </row>
    <row r="477" spans="3:12" s="185" customFormat="1" x14ac:dyDescent="0.3">
      <c r="C477" s="190"/>
      <c r="D477" s="191"/>
      <c r="E477" s="191"/>
      <c r="F477" s="191"/>
      <c r="G477" s="191"/>
      <c r="H477" s="192"/>
      <c r="I477" s="192"/>
      <c r="J477" s="194"/>
      <c r="K477" s="190"/>
      <c r="L477" s="225"/>
    </row>
    <row r="478" spans="3:12" s="185" customFormat="1" x14ac:dyDescent="0.3">
      <c r="C478" s="190"/>
      <c r="D478" s="191"/>
      <c r="E478" s="191"/>
      <c r="F478" s="191"/>
      <c r="G478" s="191"/>
      <c r="H478" s="192"/>
      <c r="I478" s="192"/>
      <c r="J478" s="194"/>
      <c r="K478" s="190"/>
      <c r="L478" s="225"/>
    </row>
    <row r="479" spans="3:12" s="185" customFormat="1" x14ac:dyDescent="0.3">
      <c r="C479" s="190"/>
      <c r="D479" s="191"/>
      <c r="E479" s="191"/>
      <c r="F479" s="191"/>
      <c r="G479" s="191"/>
      <c r="H479" s="192"/>
      <c r="I479" s="192"/>
      <c r="J479" s="194"/>
      <c r="K479" s="190"/>
      <c r="L479" s="225"/>
    </row>
    <row r="480" spans="3:12" s="185" customFormat="1" x14ac:dyDescent="0.3">
      <c r="C480" s="190"/>
      <c r="D480" s="191"/>
      <c r="E480" s="191"/>
      <c r="F480" s="191"/>
      <c r="G480" s="191"/>
      <c r="H480" s="192"/>
      <c r="I480" s="192"/>
      <c r="J480" s="194"/>
      <c r="K480" s="190"/>
      <c r="L480" s="225"/>
    </row>
    <row r="481" spans="3:12" s="185" customFormat="1" x14ac:dyDescent="0.3">
      <c r="C481" s="190"/>
      <c r="D481" s="191"/>
      <c r="E481" s="191"/>
      <c r="F481" s="191"/>
      <c r="G481" s="191"/>
      <c r="H481" s="192"/>
      <c r="I481" s="192"/>
      <c r="J481" s="194"/>
      <c r="K481" s="190"/>
      <c r="L481" s="225"/>
    </row>
    <row r="482" spans="3:12" s="185" customFormat="1" x14ac:dyDescent="0.3">
      <c r="C482" s="190"/>
      <c r="D482" s="191"/>
      <c r="E482" s="191"/>
      <c r="F482" s="191"/>
      <c r="G482" s="191"/>
      <c r="H482" s="192"/>
      <c r="I482" s="192"/>
      <c r="J482" s="194"/>
      <c r="K482" s="190"/>
      <c r="L482" s="225"/>
    </row>
    <row r="483" spans="3:12" s="185" customFormat="1" x14ac:dyDescent="0.3">
      <c r="C483" s="190"/>
      <c r="D483" s="191"/>
      <c r="E483" s="191"/>
      <c r="F483" s="191"/>
      <c r="G483" s="191"/>
      <c r="H483" s="192"/>
      <c r="I483" s="192"/>
      <c r="J483" s="194"/>
      <c r="K483" s="190"/>
      <c r="L483" s="225"/>
    </row>
    <row r="484" spans="3:12" s="185" customFormat="1" x14ac:dyDescent="0.3">
      <c r="C484" s="190"/>
      <c r="D484" s="191"/>
      <c r="E484" s="191"/>
      <c r="F484" s="191"/>
      <c r="G484" s="191"/>
      <c r="H484" s="192"/>
      <c r="I484" s="192"/>
      <c r="J484" s="194"/>
      <c r="K484" s="190"/>
      <c r="L484" s="225"/>
    </row>
    <row r="485" spans="3:12" s="185" customFormat="1" x14ac:dyDescent="0.3">
      <c r="C485" s="190"/>
      <c r="D485" s="191"/>
      <c r="E485" s="191"/>
      <c r="F485" s="191"/>
      <c r="G485" s="191"/>
      <c r="H485" s="192"/>
      <c r="I485" s="192"/>
      <c r="J485" s="194"/>
      <c r="K485" s="190"/>
      <c r="L485" s="225"/>
    </row>
    <row r="486" spans="3:12" s="185" customFormat="1" x14ac:dyDescent="0.3">
      <c r="C486" s="190"/>
      <c r="D486" s="191"/>
      <c r="E486" s="191"/>
      <c r="F486" s="191"/>
      <c r="G486" s="191"/>
      <c r="H486" s="192"/>
      <c r="I486" s="192"/>
      <c r="J486" s="194"/>
      <c r="K486" s="190"/>
      <c r="L486" s="225"/>
    </row>
  </sheetData>
  <autoFilter ref="B12:M302" xr:uid="{00000000-0001-0000-0000-000000000000}"/>
  <sortState xmlns:xlrd2="http://schemas.microsoft.com/office/spreadsheetml/2017/richdata2" ref="C12:P74">
    <sortCondition ref="C12"/>
  </sortState>
  <mergeCells count="2">
    <mergeCell ref="B11:I11"/>
    <mergeCell ref="J11:L11"/>
  </mergeCells>
  <phoneticPr fontId="28" type="noConversion"/>
  <conditionalFormatting sqref="K13:K301">
    <cfRule type="cellIs" dxfId="5" priority="1" operator="equal">
      <formula>6</formula>
    </cfRule>
    <cfRule type="cellIs" dxfId="4" priority="2" operator="equal">
      <formula>5</formula>
    </cfRule>
    <cfRule type="cellIs" dxfId="3" priority="3" operator="equal">
      <formula>4</formula>
    </cfRule>
    <cfRule type="cellIs" dxfId="2" priority="4" operator="equal">
      <formula>3</formula>
    </cfRule>
    <cfRule type="cellIs" dxfId="1" priority="5" operator="equal">
      <formula>2</formula>
    </cfRule>
    <cfRule type="cellIs" dxfId="0" priority="6" operator="equal">
      <formula>1</formula>
    </cfRule>
  </conditionalFormatting>
  <pageMargins left="0.75" right="0.75" top="1" bottom="1" header="0.5" footer="0.5"/>
  <pageSetup paperSize="8" orientation="landscape" r:id="rId1"/>
  <headerFooter alignWithMargins="0">
    <oddFooter>&amp;C&amp;1#&amp;"Calibri"&amp;10&amp;K000000Bureau Veritas | C2 - Internal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T110"/>
  <sheetViews>
    <sheetView topLeftCell="A15" zoomScaleNormal="100" workbookViewId="0">
      <selection activeCell="A13" sqref="A13:XFD13"/>
    </sheetView>
  </sheetViews>
  <sheetFormatPr defaultColWidth="9.1796875" defaultRowHeight="13" x14ac:dyDescent="0.3"/>
  <cols>
    <col min="1" max="1" width="6" style="69" customWidth="1"/>
    <col min="2" max="2" width="35.54296875" style="3" bestFit="1" customWidth="1"/>
    <col min="3" max="3" width="5.26953125" style="69" bestFit="1" customWidth="1"/>
    <col min="4" max="4" width="60" style="3" bestFit="1" customWidth="1"/>
    <col min="5" max="5" width="5" style="64" customWidth="1"/>
    <col min="6" max="6" width="46.7265625" style="3" bestFit="1" customWidth="1"/>
    <col min="7" max="7" width="19.7265625" style="3" customWidth="1"/>
    <col min="8" max="8" width="18.453125" style="3" customWidth="1"/>
    <col min="9" max="14" width="10.7265625" style="91" customWidth="1"/>
    <col min="15" max="23" width="10.7265625" customWidth="1"/>
    <col min="24" max="29" width="15.7265625" customWidth="1"/>
    <col min="30" max="52" width="10.7265625" customWidth="1"/>
    <col min="53" max="58" width="15.7265625" customWidth="1"/>
    <col min="59" max="66" width="10.7265625" customWidth="1"/>
    <col min="67" max="69" width="3.26953125" customWidth="1"/>
    <col min="70" max="70" width="3.26953125" bestFit="1" customWidth="1"/>
    <col min="71" max="83" width="3.26953125" customWidth="1"/>
    <col min="84" max="84" width="3.26953125" bestFit="1" customWidth="1"/>
    <col min="85" max="94" width="3.26953125" customWidth="1"/>
    <col min="95" max="95" width="3.26953125" bestFit="1" customWidth="1"/>
    <col min="96" max="96" width="3.26953125" customWidth="1"/>
    <col min="97" max="97" width="3.26953125" bestFit="1" customWidth="1"/>
  </cols>
  <sheetData>
    <row r="1" spans="1:98" s="1" customFormat="1" ht="34.5" customHeight="1" x14ac:dyDescent="0.5">
      <c r="A1" s="75" t="s">
        <v>217</v>
      </c>
      <c r="C1" s="56"/>
      <c r="E1" s="56"/>
      <c r="F1" s="2"/>
      <c r="G1" s="2"/>
      <c r="H1" s="2"/>
      <c r="I1" s="56"/>
      <c r="J1" s="92"/>
      <c r="K1" s="92"/>
      <c r="L1" s="92"/>
      <c r="M1" s="92"/>
      <c r="N1" s="92"/>
      <c r="O1" s="287" t="s">
        <v>340</v>
      </c>
      <c r="P1" s="288"/>
      <c r="Q1" s="288"/>
      <c r="R1" s="288"/>
      <c r="S1" s="288"/>
      <c r="T1" s="288"/>
      <c r="U1" s="288"/>
      <c r="V1" s="288"/>
      <c r="W1" s="121" t="s">
        <v>290</v>
      </c>
      <c r="X1" s="289" t="s">
        <v>341</v>
      </c>
      <c r="Y1" s="288"/>
      <c r="Z1" s="288"/>
      <c r="AA1" s="288"/>
      <c r="AB1" s="288"/>
      <c r="AC1" s="288"/>
      <c r="AD1" s="122" t="s">
        <v>291</v>
      </c>
      <c r="AE1" s="289" t="s">
        <v>342</v>
      </c>
      <c r="AF1" s="290"/>
      <c r="AG1" s="290"/>
      <c r="AH1" s="290"/>
      <c r="AI1" s="290"/>
      <c r="AJ1" s="290"/>
      <c r="AK1" s="290"/>
      <c r="AL1" s="290"/>
      <c r="AM1" s="290"/>
      <c r="AN1" s="290"/>
      <c r="AO1" s="290"/>
      <c r="AP1" s="122" t="s">
        <v>292</v>
      </c>
      <c r="AQ1" s="123" t="s">
        <v>281</v>
      </c>
      <c r="AR1" s="124"/>
      <c r="AS1" s="124"/>
      <c r="AT1" s="124"/>
      <c r="AU1" s="124"/>
      <c r="AV1" s="124"/>
      <c r="AW1" s="124"/>
      <c r="AX1" s="124"/>
      <c r="AY1" s="125"/>
      <c r="AZ1" s="126" t="s">
        <v>293</v>
      </c>
      <c r="BA1" s="127" t="s">
        <v>343</v>
      </c>
      <c r="BB1" s="128"/>
      <c r="BC1" s="128"/>
      <c r="BD1" s="128"/>
      <c r="BE1" s="128"/>
      <c r="BF1" s="128"/>
    </row>
    <row r="2" spans="1:98" s="4" customFormat="1" ht="75.75" customHeight="1" x14ac:dyDescent="0.25">
      <c r="A2" s="70"/>
      <c r="B2" s="5"/>
      <c r="C2" s="65"/>
      <c r="D2" s="5"/>
      <c r="E2" s="57"/>
      <c r="F2" s="5"/>
      <c r="G2" s="5"/>
      <c r="H2" s="5"/>
      <c r="I2" s="85"/>
      <c r="J2" s="93"/>
      <c r="K2" s="93"/>
      <c r="L2" s="93"/>
      <c r="M2" s="93"/>
      <c r="N2" s="93"/>
      <c r="O2" s="129" t="s">
        <v>294</v>
      </c>
      <c r="P2" s="82" t="s">
        <v>295</v>
      </c>
      <c r="Q2" s="81" t="s">
        <v>296</v>
      </c>
      <c r="R2" s="82" t="s">
        <v>297</v>
      </c>
      <c r="S2" s="81" t="s">
        <v>298</v>
      </c>
      <c r="T2" s="81" t="s">
        <v>299</v>
      </c>
      <c r="U2" s="81" t="s">
        <v>300</v>
      </c>
      <c r="V2" s="130" t="s">
        <v>301</v>
      </c>
      <c r="W2" s="82" t="s">
        <v>302</v>
      </c>
      <c r="X2" s="129" t="s">
        <v>282</v>
      </c>
      <c r="Y2" s="131" t="s">
        <v>303</v>
      </c>
      <c r="Z2" s="132" t="s">
        <v>304</v>
      </c>
      <c r="AA2" s="132" t="s">
        <v>305</v>
      </c>
      <c r="AB2" s="132" t="s">
        <v>306</v>
      </c>
      <c r="AC2" s="132" t="s">
        <v>307</v>
      </c>
      <c r="AD2" s="131" t="s">
        <v>308</v>
      </c>
      <c r="AE2" s="129" t="s">
        <v>282</v>
      </c>
      <c r="AF2" s="133" t="s">
        <v>309</v>
      </c>
      <c r="AG2" s="133" t="s">
        <v>309</v>
      </c>
      <c r="AH2" s="133" t="s">
        <v>309</v>
      </c>
      <c r="AI2" s="82" t="s">
        <v>309</v>
      </c>
      <c r="AJ2" s="82" t="s">
        <v>309</v>
      </c>
      <c r="AK2" s="82" t="s">
        <v>309</v>
      </c>
      <c r="AL2" s="82" t="s">
        <v>309</v>
      </c>
      <c r="AM2" s="82" t="s">
        <v>309</v>
      </c>
      <c r="AN2" s="82" t="s">
        <v>309</v>
      </c>
      <c r="AO2" s="82" t="s">
        <v>309</v>
      </c>
      <c r="AP2" s="82" t="s">
        <v>309</v>
      </c>
      <c r="AQ2" s="83" t="s">
        <v>282</v>
      </c>
      <c r="AR2" s="81" t="s">
        <v>283</v>
      </c>
      <c r="AS2" s="81" t="s">
        <v>344</v>
      </c>
      <c r="AT2" s="82" t="s">
        <v>284</v>
      </c>
      <c r="AU2" s="82" t="s">
        <v>285</v>
      </c>
      <c r="AV2" s="81" t="s">
        <v>286</v>
      </c>
      <c r="AW2" s="81" t="s">
        <v>287</v>
      </c>
      <c r="AX2" s="81" t="s">
        <v>288</v>
      </c>
      <c r="AY2" s="81" t="s">
        <v>289</v>
      </c>
      <c r="AZ2" s="118"/>
      <c r="BA2" s="134" t="s">
        <v>282</v>
      </c>
      <c r="BB2" s="135" t="s">
        <v>304</v>
      </c>
      <c r="BC2" s="135" t="s">
        <v>305</v>
      </c>
      <c r="BD2" s="136" t="s">
        <v>310</v>
      </c>
      <c r="BE2" s="135" t="s">
        <v>311</v>
      </c>
      <c r="BF2" s="135" t="s">
        <v>312</v>
      </c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8"/>
      <c r="CT2" s="5"/>
    </row>
    <row r="3" spans="1:98" s="5" customFormat="1" ht="83.25" customHeight="1" thickBot="1" x14ac:dyDescent="0.3">
      <c r="A3" s="74" t="s">
        <v>37</v>
      </c>
      <c r="B3" s="11"/>
      <c r="C3" s="58"/>
      <c r="D3" s="11"/>
      <c r="E3" s="58"/>
      <c r="F3" s="12"/>
      <c r="G3" s="81" t="s">
        <v>347</v>
      </c>
      <c r="H3" s="81" t="s">
        <v>348</v>
      </c>
      <c r="I3" s="81" t="s">
        <v>269</v>
      </c>
      <c r="J3" s="82" t="s">
        <v>270</v>
      </c>
      <c r="K3" s="82" t="s">
        <v>271</v>
      </c>
      <c r="L3" s="82" t="s">
        <v>272</v>
      </c>
      <c r="M3" s="82" t="s">
        <v>273</v>
      </c>
      <c r="N3" s="82" t="s">
        <v>274</v>
      </c>
      <c r="O3" s="137"/>
      <c r="P3" s="136" t="s">
        <v>313</v>
      </c>
      <c r="Q3" s="138" t="s">
        <v>314</v>
      </c>
      <c r="R3" s="136" t="s">
        <v>315</v>
      </c>
      <c r="S3" s="139" t="s">
        <v>316</v>
      </c>
      <c r="T3" s="140" t="s">
        <v>317</v>
      </c>
      <c r="U3" s="140" t="s">
        <v>318</v>
      </c>
      <c r="V3" s="141" t="s">
        <v>319</v>
      </c>
      <c r="W3" s="142"/>
      <c r="X3" s="137"/>
      <c r="Y3" s="81" t="s">
        <v>320</v>
      </c>
      <c r="Z3" s="143"/>
      <c r="AA3" s="143"/>
      <c r="AB3" s="81" t="s">
        <v>321</v>
      </c>
      <c r="AC3" s="144" t="s">
        <v>322</v>
      </c>
      <c r="AD3" s="143" t="s">
        <v>323</v>
      </c>
      <c r="AE3" s="145"/>
      <c r="AF3" s="146" t="s">
        <v>324</v>
      </c>
      <c r="AG3" s="146" t="s">
        <v>325</v>
      </c>
      <c r="AH3" s="146" t="s">
        <v>326</v>
      </c>
      <c r="AI3" s="147" t="s">
        <v>327</v>
      </c>
      <c r="AJ3" s="147" t="s">
        <v>328</v>
      </c>
      <c r="AK3" s="147" t="s">
        <v>329</v>
      </c>
      <c r="AL3" s="147" t="s">
        <v>330</v>
      </c>
      <c r="AM3" s="147" t="s">
        <v>331</v>
      </c>
      <c r="AN3" s="147" t="s">
        <v>332</v>
      </c>
      <c r="AO3" s="147" t="s">
        <v>333</v>
      </c>
      <c r="AP3" s="147" t="s">
        <v>334</v>
      </c>
      <c r="AQ3" s="119"/>
      <c r="AR3" s="148" t="s">
        <v>335</v>
      </c>
      <c r="AS3" s="148" t="s">
        <v>345</v>
      </c>
      <c r="AT3" s="149" t="s">
        <v>346</v>
      </c>
      <c r="AU3" s="149" t="s">
        <v>346</v>
      </c>
      <c r="AV3" s="149" t="s">
        <v>346</v>
      </c>
      <c r="AW3" s="149" t="s">
        <v>336</v>
      </c>
      <c r="AX3" s="149" t="s">
        <v>346</v>
      </c>
      <c r="AY3" s="149" t="s">
        <v>346</v>
      </c>
      <c r="AZ3" s="120"/>
      <c r="BA3" s="150"/>
      <c r="BB3" s="142"/>
      <c r="BC3" s="142"/>
      <c r="BD3" s="136" t="s">
        <v>337</v>
      </c>
      <c r="BE3" s="142" t="s">
        <v>338</v>
      </c>
      <c r="BF3" s="142" t="s">
        <v>339</v>
      </c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80"/>
    </row>
    <row r="4" spans="1:98" s="5" customFormat="1" ht="20.25" customHeight="1" x14ac:dyDescent="0.3">
      <c r="A4" s="76">
        <v>46</v>
      </c>
      <c r="B4" s="52" t="s">
        <v>216</v>
      </c>
      <c r="C4" s="66" t="s">
        <v>21</v>
      </c>
      <c r="D4" s="23" t="s">
        <v>22</v>
      </c>
      <c r="E4" s="59" t="s">
        <v>21</v>
      </c>
      <c r="F4" s="24" t="s">
        <v>22</v>
      </c>
      <c r="G4" s="169"/>
      <c r="H4" s="169"/>
      <c r="I4" s="86"/>
      <c r="J4" s="84" t="s">
        <v>275</v>
      </c>
      <c r="K4" s="96"/>
      <c r="L4" s="84" t="s">
        <v>276</v>
      </c>
      <c r="M4" s="96"/>
      <c r="N4" s="96"/>
      <c r="O4" s="151"/>
      <c r="P4" s="152"/>
      <c r="Q4" s="153"/>
      <c r="R4" s="154"/>
      <c r="S4" s="155"/>
      <c r="T4" s="156"/>
      <c r="U4" s="156"/>
      <c r="V4" s="157"/>
      <c r="W4" s="158"/>
      <c r="X4" s="151"/>
      <c r="Y4" s="159"/>
      <c r="Z4" s="158"/>
      <c r="AA4" s="152"/>
      <c r="AB4" s="158"/>
      <c r="AC4" s="158"/>
      <c r="AD4" s="160"/>
      <c r="AE4" s="161"/>
      <c r="AF4" s="162" t="str">
        <f t="shared" ref="AF4" si="0">IF($R4=1,$T4*$P4,"")</f>
        <v/>
      </c>
      <c r="AG4" s="162" t="str">
        <f t="shared" ref="AG4" si="1">IF($R4=2,$T4*$P4,"")</f>
        <v/>
      </c>
      <c r="AH4" s="162" t="str">
        <f t="shared" ref="AH4" si="2">IF($R4=3,$T4*$P4,"")</f>
        <v/>
      </c>
      <c r="AI4" s="163" t="str">
        <f t="shared" ref="AI4" si="3">IF($R4=4,$T4*$P4,"")</f>
        <v/>
      </c>
      <c r="AJ4" s="163" t="str">
        <f t="shared" ref="AJ4" si="4">IF($R4=5,$T4*$P4,"")</f>
        <v/>
      </c>
      <c r="AK4" s="163" t="str">
        <f t="shared" ref="AK4" si="5">IF($R4=6,$T4*$P4,"")</f>
        <v/>
      </c>
      <c r="AL4" s="163" t="str">
        <f t="shared" ref="AL4" si="6">IF($R4=7,$T4*$P4,"")</f>
        <v/>
      </c>
      <c r="AM4" s="163" t="str">
        <f t="shared" ref="AM4" si="7">IF($R4=8,$T4*$P4,"")</f>
        <v/>
      </c>
      <c r="AN4" s="163" t="str">
        <f t="shared" ref="AN4" si="8">IF($R4=9,$T4*$P4,"")</f>
        <v/>
      </c>
      <c r="AO4" s="163" t="str">
        <f t="shared" ref="AO4" si="9">IF($R4=10,$T4*$P4,"")</f>
        <v/>
      </c>
      <c r="AP4" s="163" t="str">
        <f t="shared" ref="AP4" si="10">IF(AB4&gt;10,AD4*Z4,"")</f>
        <v/>
      </c>
      <c r="AQ4" s="164"/>
      <c r="AR4" s="153"/>
      <c r="AS4" s="153"/>
      <c r="AT4" s="153"/>
      <c r="AU4" s="153"/>
      <c r="AV4" s="153"/>
      <c r="AW4" s="165"/>
      <c r="AX4" s="153"/>
      <c r="AY4" s="153"/>
      <c r="AZ4" s="153"/>
      <c r="BA4" s="164"/>
      <c r="BB4" s="158"/>
      <c r="BC4" s="166"/>
      <c r="BD4" s="167"/>
      <c r="BE4" s="168"/>
      <c r="BF4" s="159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6"/>
      <c r="CS4" s="45"/>
    </row>
    <row r="5" spans="1:98" ht="20.25" customHeight="1" x14ac:dyDescent="0.3">
      <c r="A5" s="71">
        <v>101</v>
      </c>
      <c r="B5" s="53" t="s">
        <v>220</v>
      </c>
      <c r="C5" s="60">
        <v>11</v>
      </c>
      <c r="D5" s="53" t="s">
        <v>221</v>
      </c>
      <c r="E5" s="60" t="s">
        <v>26</v>
      </c>
      <c r="F5" s="54" t="s">
        <v>222</v>
      </c>
      <c r="G5" s="170"/>
      <c r="H5" s="170"/>
      <c r="I5" s="87"/>
      <c r="J5" s="98" t="s">
        <v>277</v>
      </c>
      <c r="K5" s="94"/>
      <c r="L5" s="94"/>
      <c r="M5" s="94"/>
      <c r="N5" s="94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55"/>
      <c r="AH5" s="20"/>
      <c r="AI5" s="55"/>
      <c r="AJ5" s="55"/>
      <c r="AK5" s="55"/>
      <c r="AL5" s="55"/>
      <c r="AM5" s="55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1"/>
      <c r="CS5" s="22"/>
    </row>
    <row r="6" spans="1:98" ht="20.25" customHeight="1" x14ac:dyDescent="0.3">
      <c r="A6" s="71"/>
      <c r="B6" s="14"/>
      <c r="C6" s="60"/>
      <c r="D6" s="14"/>
      <c r="E6" s="60" t="s">
        <v>28</v>
      </c>
      <c r="F6" s="54" t="s">
        <v>225</v>
      </c>
      <c r="G6" s="170"/>
      <c r="H6" s="170"/>
      <c r="I6" s="87"/>
      <c r="J6" s="98" t="s">
        <v>277</v>
      </c>
      <c r="K6" s="94"/>
      <c r="L6" s="94"/>
      <c r="M6" s="94"/>
      <c r="N6" s="94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1"/>
      <c r="CS6" s="22"/>
    </row>
    <row r="7" spans="1:98" ht="20.25" customHeight="1" x14ac:dyDescent="0.3">
      <c r="A7" s="71"/>
      <c r="B7" s="14"/>
      <c r="C7" s="60">
        <v>12</v>
      </c>
      <c r="D7" s="53" t="s">
        <v>223</v>
      </c>
      <c r="E7" s="60">
        <v>10</v>
      </c>
      <c r="F7" s="54" t="s">
        <v>226</v>
      </c>
      <c r="G7" s="170"/>
      <c r="H7" s="170"/>
      <c r="I7" s="87"/>
      <c r="J7" s="98" t="s">
        <v>278</v>
      </c>
      <c r="K7" s="94"/>
      <c r="L7" s="94"/>
      <c r="M7" s="94"/>
      <c r="N7" s="94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1"/>
      <c r="CS7" s="22"/>
    </row>
    <row r="8" spans="1:98" ht="20.25" customHeight="1" x14ac:dyDescent="0.3">
      <c r="A8" s="71"/>
      <c r="B8" s="14"/>
      <c r="C8" s="60">
        <v>13</v>
      </c>
      <c r="D8" s="53" t="s">
        <v>227</v>
      </c>
      <c r="E8" s="60" t="s">
        <v>26</v>
      </c>
      <c r="F8" s="54" t="s">
        <v>403</v>
      </c>
      <c r="G8" s="170"/>
      <c r="H8" s="170"/>
      <c r="I8" s="87"/>
      <c r="J8" s="98" t="s">
        <v>277</v>
      </c>
      <c r="K8" s="94"/>
      <c r="L8" s="94"/>
      <c r="M8" s="94"/>
      <c r="N8" s="94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47"/>
      <c r="CS8" s="22"/>
    </row>
    <row r="9" spans="1:98" ht="20.25" customHeight="1" x14ac:dyDescent="0.3">
      <c r="A9" s="71"/>
      <c r="B9" s="14"/>
      <c r="C9" s="60"/>
      <c r="D9" s="14"/>
      <c r="E9" s="60" t="s">
        <v>28</v>
      </c>
      <c r="F9" s="54" t="s">
        <v>404</v>
      </c>
      <c r="G9" s="170"/>
      <c r="H9" s="170"/>
      <c r="I9" s="87"/>
      <c r="J9" s="98" t="s">
        <v>277</v>
      </c>
      <c r="K9" s="94"/>
      <c r="L9" s="94"/>
      <c r="M9" s="94"/>
      <c r="N9" s="94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47"/>
      <c r="CS9" s="22"/>
    </row>
    <row r="10" spans="1:98" ht="20.25" customHeight="1" x14ac:dyDescent="0.3">
      <c r="A10" s="71"/>
      <c r="B10" s="14"/>
      <c r="C10" s="60"/>
      <c r="D10" s="14"/>
      <c r="E10" s="60" t="s">
        <v>29</v>
      </c>
      <c r="F10" s="54" t="s">
        <v>230</v>
      </c>
      <c r="G10" s="170"/>
      <c r="H10" s="170"/>
      <c r="I10" s="87"/>
      <c r="J10" s="98" t="s">
        <v>277</v>
      </c>
      <c r="K10" s="94"/>
      <c r="L10" s="94"/>
      <c r="M10" s="94"/>
      <c r="N10" s="94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47"/>
      <c r="CS10" s="22"/>
    </row>
    <row r="11" spans="1:98" ht="20.25" customHeight="1" x14ac:dyDescent="0.3">
      <c r="A11" s="71"/>
      <c r="B11" s="14"/>
      <c r="C11" s="60"/>
      <c r="D11" s="14"/>
      <c r="E11" s="60">
        <v>40</v>
      </c>
      <c r="F11" s="54" t="s">
        <v>405</v>
      </c>
      <c r="G11" s="170"/>
      <c r="H11" s="170"/>
      <c r="I11" s="87"/>
      <c r="J11" s="98" t="s">
        <v>277</v>
      </c>
      <c r="K11" s="94"/>
      <c r="L11" s="94"/>
      <c r="M11" s="94"/>
      <c r="N11" s="94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47"/>
      <c r="CS11" s="22"/>
    </row>
    <row r="12" spans="1:98" ht="20.25" customHeight="1" x14ac:dyDescent="0.3">
      <c r="A12" s="71"/>
      <c r="B12" s="14"/>
      <c r="C12" s="60">
        <v>14</v>
      </c>
      <c r="D12" s="53" t="s">
        <v>231</v>
      </c>
      <c r="E12" s="60">
        <v>10</v>
      </c>
      <c r="F12" s="54" t="s">
        <v>232</v>
      </c>
      <c r="G12" s="170"/>
      <c r="H12" s="170"/>
      <c r="I12" s="87"/>
      <c r="J12" s="98" t="s">
        <v>277</v>
      </c>
      <c r="K12" s="94"/>
      <c r="L12" s="94"/>
      <c r="M12" s="94"/>
      <c r="N12" s="94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47"/>
      <c r="CS12" s="22"/>
    </row>
    <row r="13" spans="1:98" ht="20.25" customHeight="1" x14ac:dyDescent="0.3">
      <c r="A13" s="71"/>
      <c r="B13" s="14"/>
      <c r="C13" s="60"/>
      <c r="D13" s="14"/>
      <c r="E13" s="60">
        <v>20</v>
      </c>
      <c r="F13" s="54" t="s">
        <v>233</v>
      </c>
      <c r="G13" s="170"/>
      <c r="H13" s="170"/>
      <c r="I13" s="87"/>
      <c r="J13" s="98" t="s">
        <v>277</v>
      </c>
      <c r="K13" s="94"/>
      <c r="L13" s="94"/>
      <c r="M13" s="94"/>
      <c r="N13" s="94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47"/>
      <c r="CS13" s="22"/>
    </row>
    <row r="14" spans="1:98" ht="20.25" customHeight="1" x14ac:dyDescent="0.3">
      <c r="A14" s="71"/>
      <c r="B14" s="14"/>
      <c r="C14" s="60"/>
      <c r="D14" s="14"/>
      <c r="E14" s="60">
        <v>30</v>
      </c>
      <c r="F14" s="54" t="s">
        <v>234</v>
      </c>
      <c r="G14" s="170"/>
      <c r="H14" s="170"/>
      <c r="I14" s="87"/>
      <c r="J14" s="98" t="s">
        <v>279</v>
      </c>
      <c r="K14" s="94"/>
      <c r="L14" s="94"/>
      <c r="M14" s="94"/>
      <c r="N14" s="94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47"/>
      <c r="CS14" s="22"/>
    </row>
    <row r="15" spans="1:98" ht="20.25" customHeight="1" x14ac:dyDescent="0.3">
      <c r="A15" s="71"/>
      <c r="B15" s="14"/>
      <c r="C15" s="60">
        <v>15</v>
      </c>
      <c r="D15" s="53" t="s">
        <v>235</v>
      </c>
      <c r="E15" s="60">
        <v>10</v>
      </c>
      <c r="F15" s="54" t="s">
        <v>236</v>
      </c>
      <c r="G15" s="170"/>
      <c r="H15" s="170"/>
      <c r="I15" s="87"/>
      <c r="J15" s="98" t="s">
        <v>278</v>
      </c>
      <c r="K15" s="94"/>
      <c r="L15" s="94"/>
      <c r="M15" s="94"/>
      <c r="N15" s="9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47"/>
      <c r="CS15" s="22"/>
    </row>
    <row r="16" spans="1:98" ht="20.25" customHeight="1" x14ac:dyDescent="0.3">
      <c r="A16" s="71"/>
      <c r="B16" s="14"/>
      <c r="C16" s="60"/>
      <c r="D16" s="14"/>
      <c r="E16" s="60">
        <v>20</v>
      </c>
      <c r="F16" s="54" t="s">
        <v>237</v>
      </c>
      <c r="G16" s="170"/>
      <c r="H16" s="170"/>
      <c r="I16" s="87"/>
      <c r="J16" s="98" t="s">
        <v>278</v>
      </c>
      <c r="K16" s="94"/>
      <c r="L16" s="94"/>
      <c r="M16" s="94"/>
      <c r="N16" s="94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47"/>
      <c r="CS16" s="22"/>
    </row>
    <row r="17" spans="1:97" ht="20.25" customHeight="1" x14ac:dyDescent="0.3">
      <c r="A17" s="71"/>
      <c r="B17" s="14"/>
      <c r="C17" s="60">
        <v>16</v>
      </c>
      <c r="D17" s="53" t="s">
        <v>238</v>
      </c>
      <c r="E17" s="60" t="s">
        <v>26</v>
      </c>
      <c r="F17" s="54" t="s">
        <v>239</v>
      </c>
      <c r="G17" s="170"/>
      <c r="H17" s="170"/>
      <c r="I17" s="87"/>
      <c r="J17" s="98" t="s">
        <v>277</v>
      </c>
      <c r="K17" s="94"/>
      <c r="L17" s="94"/>
      <c r="M17" s="94"/>
      <c r="N17" s="94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1"/>
      <c r="CS17" s="22"/>
    </row>
    <row r="18" spans="1:97" ht="20.25" customHeight="1" x14ac:dyDescent="0.3">
      <c r="A18" s="71"/>
      <c r="B18" s="14"/>
      <c r="C18" s="67"/>
      <c r="D18" s="14"/>
      <c r="E18" s="60" t="s">
        <v>28</v>
      </c>
      <c r="F18" s="54" t="s">
        <v>240</v>
      </c>
      <c r="G18" s="170"/>
      <c r="H18" s="170"/>
      <c r="I18" s="87"/>
      <c r="J18" s="98" t="s">
        <v>277</v>
      </c>
      <c r="K18" s="94"/>
      <c r="L18" s="94"/>
      <c r="M18" s="94"/>
      <c r="N18" s="94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1"/>
      <c r="CS18" s="22"/>
    </row>
    <row r="19" spans="1:97" ht="20.25" customHeight="1" x14ac:dyDescent="0.3">
      <c r="A19" s="71"/>
      <c r="B19" s="14"/>
      <c r="C19" s="60">
        <v>17</v>
      </c>
      <c r="D19" s="53" t="s">
        <v>241</v>
      </c>
      <c r="E19" s="60">
        <v>10</v>
      </c>
      <c r="F19" s="54" t="s">
        <v>243</v>
      </c>
      <c r="G19" s="170"/>
      <c r="H19" s="170"/>
      <c r="I19" s="87"/>
      <c r="J19" s="98" t="s">
        <v>277</v>
      </c>
      <c r="K19" s="94"/>
      <c r="L19" s="94"/>
      <c r="M19" s="94"/>
      <c r="N19" s="94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1"/>
      <c r="CS19" s="22"/>
    </row>
    <row r="20" spans="1:97" ht="20.25" customHeight="1" x14ac:dyDescent="0.3">
      <c r="A20" s="71"/>
      <c r="B20" s="14"/>
      <c r="C20" s="60"/>
      <c r="D20" s="14"/>
      <c r="E20" s="60">
        <v>20</v>
      </c>
      <c r="F20" s="54" t="s">
        <v>244</v>
      </c>
      <c r="G20" s="170"/>
      <c r="H20" s="170"/>
      <c r="I20" s="87"/>
      <c r="J20" s="98" t="s">
        <v>277</v>
      </c>
      <c r="K20" s="94"/>
      <c r="L20" s="94"/>
      <c r="M20" s="94"/>
      <c r="N20" s="94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47"/>
      <c r="CS20" s="22"/>
    </row>
    <row r="21" spans="1:97" ht="20.25" customHeight="1" x14ac:dyDescent="0.3">
      <c r="A21" s="71"/>
      <c r="B21" s="14"/>
      <c r="C21" s="60"/>
      <c r="D21" s="14"/>
      <c r="E21" s="60">
        <v>30</v>
      </c>
      <c r="F21" s="54" t="s">
        <v>245</v>
      </c>
      <c r="G21" s="170"/>
      <c r="H21" s="170"/>
      <c r="I21" s="87"/>
      <c r="J21" s="98" t="s">
        <v>277</v>
      </c>
      <c r="K21" s="94"/>
      <c r="L21" s="94"/>
      <c r="M21" s="94"/>
      <c r="N21" s="94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1"/>
      <c r="CS21" s="22"/>
    </row>
    <row r="22" spans="1:97" ht="20.25" customHeight="1" x14ac:dyDescent="0.3">
      <c r="A22" s="71"/>
      <c r="B22" s="14"/>
      <c r="C22" s="60"/>
      <c r="D22" s="14"/>
      <c r="E22" s="60">
        <v>40</v>
      </c>
      <c r="F22" s="54" t="s">
        <v>247</v>
      </c>
      <c r="G22" s="170"/>
      <c r="H22" s="170"/>
      <c r="I22" s="87"/>
      <c r="J22" s="98" t="s">
        <v>277</v>
      </c>
      <c r="K22" s="94"/>
      <c r="L22" s="94"/>
      <c r="M22" s="94"/>
      <c r="N22" s="94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1"/>
      <c r="CS22" s="22"/>
    </row>
    <row r="23" spans="1:97" ht="20.25" customHeight="1" x14ac:dyDescent="0.3">
      <c r="A23" s="71"/>
      <c r="B23" s="14"/>
      <c r="C23" s="60"/>
      <c r="D23" s="14"/>
      <c r="E23" s="60">
        <v>50</v>
      </c>
      <c r="F23" s="54" t="s">
        <v>246</v>
      </c>
      <c r="G23" s="170"/>
      <c r="H23" s="170"/>
      <c r="I23" s="87"/>
      <c r="J23" s="98" t="s">
        <v>277</v>
      </c>
      <c r="K23" s="94"/>
      <c r="L23" s="94"/>
      <c r="M23" s="94"/>
      <c r="N23" s="94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47"/>
      <c r="CS23" s="22"/>
    </row>
    <row r="24" spans="1:97" ht="20.25" customHeight="1" x14ac:dyDescent="0.3">
      <c r="A24" s="71"/>
      <c r="B24" s="14"/>
      <c r="C24" s="60"/>
      <c r="D24" s="14"/>
      <c r="E24" s="60">
        <v>60</v>
      </c>
      <c r="F24" s="54" t="s">
        <v>248</v>
      </c>
      <c r="G24" s="170"/>
      <c r="H24" s="170"/>
      <c r="I24" s="87"/>
      <c r="J24" s="98" t="s">
        <v>277</v>
      </c>
      <c r="K24" s="94"/>
      <c r="L24" s="94"/>
      <c r="M24" s="94"/>
      <c r="N24" s="94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47"/>
      <c r="CS24" s="22"/>
    </row>
    <row r="25" spans="1:97" ht="20.25" customHeight="1" x14ac:dyDescent="0.3">
      <c r="A25" s="71"/>
      <c r="B25" s="14"/>
      <c r="C25" s="60">
        <v>18</v>
      </c>
      <c r="D25" s="53" t="s">
        <v>249</v>
      </c>
      <c r="E25" s="60">
        <v>10</v>
      </c>
      <c r="F25" s="54" t="s">
        <v>250</v>
      </c>
      <c r="G25" s="170"/>
      <c r="H25" s="170"/>
      <c r="I25" s="88"/>
      <c r="J25" s="99" t="s">
        <v>280</v>
      </c>
      <c r="K25" s="95"/>
      <c r="L25" s="95"/>
      <c r="M25" s="95"/>
      <c r="N25" s="95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49"/>
      <c r="CS25" s="18"/>
    </row>
    <row r="26" spans="1:97" ht="20.25" customHeight="1" x14ac:dyDescent="0.3">
      <c r="A26" s="71"/>
      <c r="B26" s="14"/>
      <c r="C26" s="60"/>
      <c r="D26" s="14"/>
      <c r="E26" s="60">
        <v>20</v>
      </c>
      <c r="F26" s="54" t="s">
        <v>251</v>
      </c>
      <c r="G26" s="170"/>
      <c r="H26" s="170"/>
      <c r="I26" s="87"/>
      <c r="J26" s="98" t="s">
        <v>277</v>
      </c>
      <c r="K26" s="94"/>
      <c r="L26" s="94"/>
      <c r="M26" s="94"/>
      <c r="N26" s="94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1"/>
      <c r="CS26" s="22"/>
    </row>
    <row r="27" spans="1:97" ht="20.25" customHeight="1" x14ac:dyDescent="0.3">
      <c r="A27" s="71"/>
      <c r="B27" s="14"/>
      <c r="C27" s="60"/>
      <c r="D27" s="14"/>
      <c r="E27" s="60">
        <v>30</v>
      </c>
      <c r="F27" s="54" t="s">
        <v>252</v>
      </c>
      <c r="G27" s="170"/>
      <c r="H27" s="170"/>
      <c r="I27" s="87"/>
      <c r="J27" s="98" t="s">
        <v>277</v>
      </c>
      <c r="K27" s="94"/>
      <c r="L27" s="94"/>
      <c r="M27" s="94"/>
      <c r="N27" s="94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47"/>
      <c r="CS27" s="22"/>
    </row>
    <row r="28" spans="1:97" ht="20.25" customHeight="1" x14ac:dyDescent="0.3">
      <c r="A28" s="71"/>
      <c r="B28" s="14"/>
      <c r="C28" s="60">
        <v>19</v>
      </c>
      <c r="D28" s="53" t="s">
        <v>253</v>
      </c>
      <c r="E28" s="60">
        <v>10</v>
      </c>
      <c r="F28" s="54" t="s">
        <v>370</v>
      </c>
      <c r="G28" s="170"/>
      <c r="H28" s="170"/>
      <c r="I28" s="100"/>
      <c r="J28" s="115" t="s">
        <v>277</v>
      </c>
      <c r="K28" s="101"/>
      <c r="L28" s="101"/>
      <c r="M28" s="101"/>
      <c r="N28" s="101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2"/>
      <c r="CK28" s="102"/>
      <c r="CL28" s="102"/>
      <c r="CM28" s="102"/>
      <c r="CN28" s="102"/>
      <c r="CO28" s="102"/>
      <c r="CP28" s="102"/>
      <c r="CQ28" s="102"/>
      <c r="CR28" s="103"/>
      <c r="CS28" s="104"/>
    </row>
    <row r="29" spans="1:97" ht="20.25" customHeight="1" x14ac:dyDescent="0.3">
      <c r="A29" s="105">
        <v>61</v>
      </c>
      <c r="B29" s="106" t="s">
        <v>106</v>
      </c>
      <c r="C29" s="107">
        <v>21</v>
      </c>
      <c r="D29" s="106" t="s">
        <v>107</v>
      </c>
      <c r="E29" s="108" t="s">
        <v>21</v>
      </c>
      <c r="F29" s="109"/>
      <c r="G29" s="171"/>
      <c r="H29" s="171"/>
      <c r="I29" s="110"/>
      <c r="J29" s="116" t="s">
        <v>278</v>
      </c>
      <c r="K29" s="111"/>
      <c r="L29" s="111"/>
      <c r="M29" s="111"/>
      <c r="N29" s="111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2"/>
      <c r="BM29" s="112"/>
      <c r="BN29" s="112"/>
      <c r="BO29" s="112"/>
      <c r="BP29" s="112"/>
      <c r="BQ29" s="112"/>
      <c r="BR29" s="112"/>
      <c r="BS29" s="112"/>
      <c r="BT29" s="112"/>
      <c r="BU29" s="112"/>
      <c r="BV29" s="112"/>
      <c r="BW29" s="112"/>
      <c r="BX29" s="112"/>
      <c r="BY29" s="112"/>
      <c r="BZ29" s="112"/>
      <c r="CA29" s="112"/>
      <c r="CB29" s="112"/>
      <c r="CC29" s="112"/>
      <c r="CD29" s="112"/>
      <c r="CE29" s="112"/>
      <c r="CF29" s="112"/>
      <c r="CG29" s="112"/>
      <c r="CH29" s="112"/>
      <c r="CI29" s="112"/>
      <c r="CJ29" s="112"/>
      <c r="CK29" s="112"/>
      <c r="CL29" s="112"/>
      <c r="CM29" s="112"/>
      <c r="CN29" s="112"/>
      <c r="CO29" s="112"/>
      <c r="CP29" s="112"/>
      <c r="CQ29" s="112"/>
      <c r="CR29" s="113"/>
      <c r="CS29" s="114"/>
    </row>
    <row r="30" spans="1:97" ht="20.25" customHeight="1" x14ac:dyDescent="0.3">
      <c r="A30" s="71"/>
      <c r="B30" s="14"/>
      <c r="C30" s="60">
        <v>22</v>
      </c>
      <c r="D30" s="14" t="s">
        <v>108</v>
      </c>
      <c r="E30" s="60" t="s">
        <v>21</v>
      </c>
      <c r="F30" s="15"/>
      <c r="I30" s="87"/>
      <c r="J30" s="98" t="s">
        <v>278</v>
      </c>
      <c r="K30" s="94"/>
      <c r="L30" s="94"/>
      <c r="M30" s="94"/>
      <c r="N30" s="94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1"/>
      <c r="CS30" s="22"/>
    </row>
    <row r="31" spans="1:97" ht="20.25" customHeight="1" x14ac:dyDescent="0.3">
      <c r="A31" s="71"/>
      <c r="B31" s="14"/>
      <c r="C31" s="60">
        <v>23</v>
      </c>
      <c r="D31" s="14" t="s">
        <v>109</v>
      </c>
      <c r="E31" s="60" t="s">
        <v>21</v>
      </c>
      <c r="F31" s="15"/>
      <c r="I31" s="87"/>
      <c r="J31" s="98" t="s">
        <v>278</v>
      </c>
      <c r="K31" s="94"/>
      <c r="L31" s="94"/>
      <c r="M31" s="94"/>
      <c r="N31" s="94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1"/>
      <c r="CS31" s="22"/>
    </row>
    <row r="32" spans="1:97" ht="20.25" customHeight="1" x14ac:dyDescent="0.3">
      <c r="A32" s="71"/>
      <c r="B32" s="14"/>
      <c r="C32" s="60">
        <v>24</v>
      </c>
      <c r="D32" s="14" t="s">
        <v>110</v>
      </c>
      <c r="E32" s="60" t="s">
        <v>21</v>
      </c>
      <c r="F32" s="15"/>
      <c r="I32" s="87"/>
      <c r="J32" s="98" t="s">
        <v>278</v>
      </c>
      <c r="K32" s="94"/>
      <c r="L32" s="94"/>
      <c r="M32" s="94"/>
      <c r="N32" s="94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1"/>
      <c r="CS32" s="22"/>
    </row>
    <row r="33" spans="1:97" ht="20.25" customHeight="1" x14ac:dyDescent="0.3">
      <c r="A33" s="71"/>
      <c r="B33" s="14"/>
      <c r="C33" s="60">
        <v>25</v>
      </c>
      <c r="D33" s="14" t="s">
        <v>111</v>
      </c>
      <c r="E33" s="60" t="s">
        <v>21</v>
      </c>
      <c r="F33" s="15"/>
      <c r="I33" s="87"/>
      <c r="J33" s="98" t="s">
        <v>278</v>
      </c>
      <c r="K33" s="94"/>
      <c r="L33" s="94"/>
      <c r="M33" s="94"/>
      <c r="N33" s="94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1"/>
      <c r="CS33" s="22"/>
    </row>
    <row r="34" spans="1:97" ht="20.25" customHeight="1" x14ac:dyDescent="0.3">
      <c r="A34" s="71"/>
      <c r="B34" s="14"/>
      <c r="C34" s="60">
        <v>26</v>
      </c>
      <c r="D34" s="14" t="s">
        <v>112</v>
      </c>
      <c r="E34" s="60" t="s">
        <v>21</v>
      </c>
      <c r="F34" s="15"/>
      <c r="I34" s="87"/>
      <c r="J34" s="98" t="s">
        <v>278</v>
      </c>
      <c r="K34" s="94"/>
      <c r="L34" s="94"/>
      <c r="M34" s="94"/>
      <c r="N34" s="94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1"/>
      <c r="CS34" s="22"/>
    </row>
    <row r="35" spans="1:97" ht="20.25" customHeight="1" x14ac:dyDescent="0.3">
      <c r="A35" s="71"/>
      <c r="B35" s="14"/>
      <c r="C35" s="60">
        <v>32</v>
      </c>
      <c r="D35" s="14" t="s">
        <v>113</v>
      </c>
      <c r="E35" s="60" t="s">
        <v>26</v>
      </c>
      <c r="F35" s="15" t="s">
        <v>114</v>
      </c>
      <c r="I35" s="87"/>
      <c r="J35" s="98" t="s">
        <v>278</v>
      </c>
      <c r="K35" s="94"/>
      <c r="L35" s="94"/>
      <c r="M35" s="94"/>
      <c r="N35" s="94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47"/>
      <c r="CS35" s="22"/>
    </row>
    <row r="36" spans="1:97" ht="20.25" customHeight="1" x14ac:dyDescent="0.3">
      <c r="A36" s="71"/>
      <c r="B36" s="14"/>
      <c r="C36" s="60"/>
      <c r="D36" s="14"/>
      <c r="E36" s="60" t="s">
        <v>28</v>
      </c>
      <c r="F36" s="15" t="s">
        <v>115</v>
      </c>
      <c r="I36" s="87"/>
      <c r="J36" s="99" t="s">
        <v>278</v>
      </c>
      <c r="K36" s="94"/>
      <c r="L36" s="94"/>
      <c r="M36" s="94"/>
      <c r="N36" s="94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47"/>
      <c r="CS36" s="22"/>
    </row>
    <row r="37" spans="1:97" ht="20.25" customHeight="1" x14ac:dyDescent="0.3">
      <c r="A37" s="71"/>
      <c r="B37" s="14"/>
      <c r="C37" s="60">
        <v>41</v>
      </c>
      <c r="D37" s="14" t="s">
        <v>116</v>
      </c>
      <c r="E37" s="60" t="s">
        <v>26</v>
      </c>
      <c r="F37" s="15" t="s">
        <v>117</v>
      </c>
      <c r="I37" s="87"/>
      <c r="J37" s="98" t="s">
        <v>277</v>
      </c>
      <c r="K37" s="94"/>
      <c r="L37" s="94"/>
      <c r="M37" s="94"/>
      <c r="N37" s="94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1"/>
      <c r="CS37" s="22"/>
    </row>
    <row r="38" spans="1:97" ht="20.25" customHeight="1" x14ac:dyDescent="0.3">
      <c r="A38" s="71"/>
      <c r="B38" s="14"/>
      <c r="C38" s="60"/>
      <c r="D38" s="14"/>
      <c r="E38" s="60" t="s">
        <v>28</v>
      </c>
      <c r="F38" s="15" t="s">
        <v>118</v>
      </c>
      <c r="I38" s="87"/>
      <c r="J38" s="98" t="s">
        <v>277</v>
      </c>
      <c r="K38" s="94"/>
      <c r="L38" s="94"/>
      <c r="M38" s="94"/>
      <c r="N38" s="94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1"/>
      <c r="CS38" s="22"/>
    </row>
    <row r="39" spans="1:97" ht="20.25" customHeight="1" x14ac:dyDescent="0.3">
      <c r="A39" s="71"/>
      <c r="B39" s="14"/>
      <c r="C39" s="60"/>
      <c r="D39" s="14"/>
      <c r="E39" s="60" t="s">
        <v>29</v>
      </c>
      <c r="F39" s="15" t="s">
        <v>119</v>
      </c>
      <c r="I39" s="87"/>
      <c r="J39" s="98" t="s">
        <v>277</v>
      </c>
      <c r="K39" s="94"/>
      <c r="L39" s="94"/>
      <c r="M39" s="94"/>
      <c r="N39" s="94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1"/>
      <c r="CS39" s="22"/>
    </row>
    <row r="40" spans="1:97" ht="20.25" customHeight="1" x14ac:dyDescent="0.3">
      <c r="A40" s="71"/>
      <c r="B40" s="14"/>
      <c r="C40" s="60">
        <v>51</v>
      </c>
      <c r="D40" s="14" t="s">
        <v>120</v>
      </c>
      <c r="E40" s="60" t="s">
        <v>26</v>
      </c>
      <c r="F40" s="15" t="s">
        <v>121</v>
      </c>
      <c r="I40" s="89"/>
      <c r="J40" s="98" t="s">
        <v>277</v>
      </c>
      <c r="K40" s="94"/>
      <c r="L40" s="94"/>
      <c r="M40" s="94"/>
      <c r="N40" s="94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47"/>
      <c r="CS40" s="22"/>
    </row>
    <row r="41" spans="1:97" ht="20.25" customHeight="1" x14ac:dyDescent="0.3">
      <c r="A41" s="71"/>
      <c r="B41" s="14"/>
      <c r="C41" s="60"/>
      <c r="D41" s="14"/>
      <c r="E41" s="60" t="s">
        <v>28</v>
      </c>
      <c r="F41" s="15" t="s">
        <v>123</v>
      </c>
      <c r="I41" s="87"/>
      <c r="J41" s="98" t="s">
        <v>277</v>
      </c>
      <c r="K41" s="94"/>
      <c r="L41" s="94"/>
      <c r="M41" s="94"/>
      <c r="N41" s="94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47"/>
      <c r="CS41" s="22"/>
    </row>
    <row r="42" spans="1:97" s="41" customFormat="1" ht="20.25" customHeight="1" x14ac:dyDescent="0.3">
      <c r="A42" s="72"/>
      <c r="B42" s="23"/>
      <c r="C42" s="61">
        <v>71</v>
      </c>
      <c r="D42" s="23" t="s">
        <v>124</v>
      </c>
      <c r="E42" s="61" t="s">
        <v>21</v>
      </c>
      <c r="F42" s="24"/>
      <c r="G42" s="169"/>
      <c r="H42" s="169"/>
      <c r="I42" s="86"/>
      <c r="J42" s="84" t="s">
        <v>277</v>
      </c>
      <c r="K42" s="96"/>
      <c r="L42" s="96"/>
      <c r="M42" s="96"/>
      <c r="N42" s="9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8"/>
      <c r="CS42" s="29"/>
    </row>
    <row r="43" spans="1:97" ht="20.25" customHeight="1" x14ac:dyDescent="0.3">
      <c r="A43" s="71">
        <v>62</v>
      </c>
      <c r="B43" s="14" t="s">
        <v>125</v>
      </c>
      <c r="C43" s="60">
        <v>21</v>
      </c>
      <c r="D43" s="14" t="s">
        <v>126</v>
      </c>
      <c r="E43" s="60" t="s">
        <v>26</v>
      </c>
      <c r="F43" s="15" t="s">
        <v>127</v>
      </c>
      <c r="I43" s="88"/>
      <c r="J43" s="99" t="s">
        <v>277</v>
      </c>
      <c r="K43" s="95"/>
      <c r="L43" s="95"/>
      <c r="M43" s="95"/>
      <c r="N43" s="95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49"/>
      <c r="CS43" s="18"/>
    </row>
    <row r="44" spans="1:97" ht="20.25" customHeight="1" x14ac:dyDescent="0.3">
      <c r="A44" s="71"/>
      <c r="B44" s="14"/>
      <c r="C44" s="60"/>
      <c r="D44" s="14"/>
      <c r="E44" s="60" t="s">
        <v>28</v>
      </c>
      <c r="F44" s="15" t="s">
        <v>128</v>
      </c>
      <c r="I44" s="87"/>
      <c r="J44" s="98" t="s">
        <v>277</v>
      </c>
      <c r="K44" s="94"/>
      <c r="L44" s="94"/>
      <c r="M44" s="94"/>
      <c r="N44" s="94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47"/>
      <c r="CS44" s="22"/>
    </row>
    <row r="45" spans="1:97" ht="20.25" customHeight="1" x14ac:dyDescent="0.3">
      <c r="A45" s="71"/>
      <c r="B45" s="14"/>
      <c r="C45" s="60"/>
      <c r="D45" s="14"/>
      <c r="E45" s="60" t="s">
        <v>29</v>
      </c>
      <c r="F45" s="15" t="s">
        <v>129</v>
      </c>
      <c r="I45" s="87"/>
      <c r="J45" s="98" t="s">
        <v>277</v>
      </c>
      <c r="K45" s="94"/>
      <c r="L45" s="94"/>
      <c r="M45" s="94"/>
      <c r="N45" s="94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47"/>
      <c r="CS45" s="22"/>
    </row>
    <row r="46" spans="1:97" ht="20.25" customHeight="1" x14ac:dyDescent="0.3">
      <c r="A46" s="71"/>
      <c r="B46" s="14"/>
      <c r="C46" s="60"/>
      <c r="D46" s="14"/>
      <c r="E46" s="60" t="s">
        <v>30</v>
      </c>
      <c r="F46" s="15" t="s">
        <v>130</v>
      </c>
      <c r="I46" s="87"/>
      <c r="J46" s="98" t="s">
        <v>280</v>
      </c>
      <c r="K46" s="94"/>
      <c r="L46" s="94"/>
      <c r="M46" s="94"/>
      <c r="N46" s="94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47"/>
      <c r="CS46" s="22"/>
    </row>
    <row r="47" spans="1:97" ht="20.25" customHeight="1" x14ac:dyDescent="0.3">
      <c r="A47" s="71"/>
      <c r="B47" s="14"/>
      <c r="C47" s="60">
        <v>31</v>
      </c>
      <c r="D47" s="14" t="s">
        <v>131</v>
      </c>
      <c r="E47" s="60" t="s">
        <v>26</v>
      </c>
      <c r="F47" s="15" t="s">
        <v>127</v>
      </c>
      <c r="I47" s="87"/>
      <c r="J47" s="98" t="s">
        <v>277</v>
      </c>
      <c r="K47" s="94"/>
      <c r="L47" s="94"/>
      <c r="M47" s="94"/>
      <c r="N47" s="94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47"/>
      <c r="CS47" s="22"/>
    </row>
    <row r="48" spans="1:97" s="41" customFormat="1" ht="20.25" customHeight="1" x14ac:dyDescent="0.3">
      <c r="A48" s="72"/>
      <c r="B48" s="23"/>
      <c r="C48" s="61"/>
      <c r="D48" s="23"/>
      <c r="E48" s="61" t="s">
        <v>28</v>
      </c>
      <c r="F48" s="24" t="s">
        <v>128</v>
      </c>
      <c r="G48" s="169"/>
      <c r="H48" s="169"/>
      <c r="I48" s="86"/>
      <c r="J48" s="84" t="s">
        <v>277</v>
      </c>
      <c r="K48" s="96"/>
      <c r="L48" s="96"/>
      <c r="M48" s="96"/>
      <c r="N48" s="9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48"/>
      <c r="CS48" s="29"/>
    </row>
    <row r="49" spans="1:97" ht="20.25" customHeight="1" x14ac:dyDescent="0.3">
      <c r="A49" s="71">
        <v>63</v>
      </c>
      <c r="B49" s="14" t="s">
        <v>132</v>
      </c>
      <c r="C49" s="60">
        <v>11</v>
      </c>
      <c r="D49" s="14" t="s">
        <v>133</v>
      </c>
      <c r="E49" s="60" t="s">
        <v>26</v>
      </c>
      <c r="F49" s="15" t="s">
        <v>134</v>
      </c>
      <c r="I49" s="88"/>
      <c r="J49" s="99" t="s">
        <v>280</v>
      </c>
      <c r="K49" s="95"/>
      <c r="L49" s="95"/>
      <c r="M49" s="95"/>
      <c r="N49" s="95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49"/>
      <c r="CS49" s="18"/>
    </row>
    <row r="50" spans="1:97" ht="20.25" customHeight="1" x14ac:dyDescent="0.3">
      <c r="A50" s="71"/>
      <c r="B50" s="14"/>
      <c r="C50" s="60"/>
      <c r="D50" s="14"/>
      <c r="E50" s="60" t="s">
        <v>28</v>
      </c>
      <c r="F50" s="15" t="s">
        <v>135</v>
      </c>
      <c r="I50" s="87"/>
      <c r="J50" s="98" t="s">
        <v>280</v>
      </c>
      <c r="K50" s="94"/>
      <c r="L50" s="94"/>
      <c r="M50" s="94"/>
      <c r="N50" s="94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47"/>
      <c r="CS50" s="22"/>
    </row>
    <row r="51" spans="1:97" ht="20.25" customHeight="1" x14ac:dyDescent="0.3">
      <c r="A51" s="71"/>
      <c r="B51" s="14"/>
      <c r="C51" s="60"/>
      <c r="D51" s="14"/>
      <c r="E51" s="60" t="s">
        <v>29</v>
      </c>
      <c r="F51" s="15" t="s">
        <v>136</v>
      </c>
      <c r="I51" s="87"/>
      <c r="J51" s="98" t="s">
        <v>280</v>
      </c>
      <c r="K51" s="94"/>
      <c r="L51" s="94"/>
      <c r="M51" s="94"/>
      <c r="N51" s="94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47"/>
      <c r="CS51" s="22"/>
    </row>
    <row r="52" spans="1:97" ht="20.25" customHeight="1" x14ac:dyDescent="0.3">
      <c r="A52" s="71"/>
      <c r="B52" s="14"/>
      <c r="C52" s="60">
        <v>24</v>
      </c>
      <c r="D52" s="14" t="s">
        <v>137</v>
      </c>
      <c r="E52" s="60" t="s">
        <v>26</v>
      </c>
      <c r="F52" s="15" t="s">
        <v>138</v>
      </c>
      <c r="I52" s="87"/>
      <c r="J52" s="98" t="s">
        <v>280</v>
      </c>
      <c r="K52" s="94"/>
      <c r="L52" s="94"/>
      <c r="M52" s="94"/>
      <c r="N52" s="94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47"/>
      <c r="CS52" s="22"/>
    </row>
    <row r="53" spans="1:97" ht="20.25" customHeight="1" x14ac:dyDescent="0.3">
      <c r="A53" s="71"/>
      <c r="B53" s="14"/>
      <c r="C53" s="60">
        <v>41</v>
      </c>
      <c r="D53" s="14" t="s">
        <v>139</v>
      </c>
      <c r="E53" s="60" t="s">
        <v>26</v>
      </c>
      <c r="F53" s="15" t="s">
        <v>134</v>
      </c>
      <c r="I53" s="87"/>
      <c r="J53" s="98" t="s">
        <v>277</v>
      </c>
      <c r="K53" s="94"/>
      <c r="L53" s="94"/>
      <c r="M53" s="94"/>
      <c r="N53" s="94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47"/>
      <c r="CS53" s="22"/>
    </row>
    <row r="54" spans="1:97" ht="20.25" customHeight="1" x14ac:dyDescent="0.3">
      <c r="A54" s="71"/>
      <c r="B54" s="14"/>
      <c r="C54" s="60"/>
      <c r="D54" s="14"/>
      <c r="E54" s="60" t="s">
        <v>28</v>
      </c>
      <c r="F54" s="15" t="s">
        <v>135</v>
      </c>
      <c r="I54" s="87"/>
      <c r="J54" s="98" t="s">
        <v>280</v>
      </c>
      <c r="K54" s="94"/>
      <c r="L54" s="94"/>
      <c r="M54" s="94"/>
      <c r="N54" s="94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47"/>
      <c r="CS54" s="22"/>
    </row>
    <row r="55" spans="1:97" ht="20.25" customHeight="1" x14ac:dyDescent="0.3">
      <c r="A55" s="71"/>
      <c r="B55" s="14"/>
      <c r="C55" s="60"/>
      <c r="D55" s="14"/>
      <c r="E55" s="60" t="s">
        <v>29</v>
      </c>
      <c r="F55" s="15" t="s">
        <v>136</v>
      </c>
      <c r="I55" s="87"/>
      <c r="J55" s="98" t="s">
        <v>280</v>
      </c>
      <c r="K55" s="94"/>
      <c r="L55" s="94"/>
      <c r="M55" s="94"/>
      <c r="N55" s="94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47"/>
      <c r="CS55" s="22"/>
    </row>
    <row r="56" spans="1:97" s="41" customFormat="1" ht="20.25" customHeight="1" x14ac:dyDescent="0.3">
      <c r="A56" s="72"/>
      <c r="B56" s="23"/>
      <c r="C56" s="61">
        <v>54</v>
      </c>
      <c r="D56" s="23" t="s">
        <v>140</v>
      </c>
      <c r="E56" s="61" t="s">
        <v>26</v>
      </c>
      <c r="F56" s="24" t="s">
        <v>138</v>
      </c>
      <c r="G56" s="169"/>
      <c r="H56" s="169"/>
      <c r="I56" s="86"/>
      <c r="J56" s="84" t="s">
        <v>280</v>
      </c>
      <c r="K56" s="96"/>
      <c r="L56" s="96"/>
      <c r="M56" s="96"/>
      <c r="N56" s="9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48"/>
      <c r="CS56" s="29"/>
    </row>
    <row r="57" spans="1:97" ht="20.25" customHeight="1" x14ac:dyDescent="0.3">
      <c r="A57" s="71">
        <v>64</v>
      </c>
      <c r="B57" s="14" t="s">
        <v>141</v>
      </c>
      <c r="C57" s="60">
        <v>11</v>
      </c>
      <c r="D57" s="14" t="s">
        <v>142</v>
      </c>
      <c r="E57" s="60" t="s">
        <v>26</v>
      </c>
      <c r="F57" s="15" t="s">
        <v>104</v>
      </c>
      <c r="I57" s="88"/>
      <c r="J57" s="99" t="s">
        <v>280</v>
      </c>
      <c r="K57" s="95"/>
      <c r="L57" s="95"/>
      <c r="M57" s="95"/>
      <c r="N57" s="95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49"/>
      <c r="CS57" s="18"/>
    </row>
    <row r="58" spans="1:97" ht="20.25" customHeight="1" x14ac:dyDescent="0.3">
      <c r="A58" s="71"/>
      <c r="B58" s="14"/>
      <c r="C58" s="60"/>
      <c r="D58" s="14"/>
      <c r="E58" s="60" t="s">
        <v>28</v>
      </c>
      <c r="F58" s="15" t="s">
        <v>143</v>
      </c>
      <c r="I58" s="87"/>
      <c r="J58" s="98" t="s">
        <v>277</v>
      </c>
      <c r="K58" s="94"/>
      <c r="L58" s="94"/>
      <c r="M58" s="94"/>
      <c r="N58" s="94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47"/>
      <c r="CS58" s="22"/>
    </row>
    <row r="59" spans="1:97" ht="20.25" customHeight="1" x14ac:dyDescent="0.3">
      <c r="A59" s="71"/>
      <c r="B59" s="14"/>
      <c r="C59" s="60">
        <v>12</v>
      </c>
      <c r="D59" s="14" t="s">
        <v>144</v>
      </c>
      <c r="E59" s="60" t="s">
        <v>21</v>
      </c>
      <c r="F59" s="15"/>
      <c r="I59" s="87"/>
      <c r="J59" s="98" t="s">
        <v>280</v>
      </c>
      <c r="K59" s="94"/>
      <c r="L59" s="94"/>
      <c r="M59" s="94"/>
      <c r="N59" s="94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47"/>
      <c r="CS59" s="22"/>
    </row>
    <row r="60" spans="1:97" ht="20.25" customHeight="1" x14ac:dyDescent="0.3">
      <c r="A60" s="71"/>
      <c r="B60" s="14"/>
      <c r="C60" s="60">
        <v>14</v>
      </c>
      <c r="D60" s="14" t="s">
        <v>145</v>
      </c>
      <c r="E60" s="60" t="s">
        <v>21</v>
      </c>
      <c r="F60" s="15"/>
      <c r="I60" s="87"/>
      <c r="J60" s="98" t="s">
        <v>280</v>
      </c>
      <c r="K60" s="94"/>
      <c r="L60" s="94"/>
      <c r="M60" s="94"/>
      <c r="N60" s="94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47"/>
      <c r="CS60" s="22"/>
    </row>
    <row r="61" spans="1:97" ht="20.25" customHeight="1" x14ac:dyDescent="0.3">
      <c r="A61" s="71"/>
      <c r="B61" s="14"/>
      <c r="C61" s="60">
        <v>21</v>
      </c>
      <c r="D61" s="14" t="s">
        <v>146</v>
      </c>
      <c r="E61" s="60" t="s">
        <v>21</v>
      </c>
      <c r="F61" s="15"/>
      <c r="I61" s="87"/>
      <c r="J61" s="98" t="s">
        <v>280</v>
      </c>
      <c r="K61" s="94"/>
      <c r="L61" s="94"/>
      <c r="M61" s="94"/>
      <c r="N61" s="94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47"/>
      <c r="CS61" s="22"/>
    </row>
    <row r="62" spans="1:97" ht="20.25" customHeight="1" x14ac:dyDescent="0.3">
      <c r="A62" s="71"/>
      <c r="B62" s="14"/>
      <c r="C62" s="60">
        <v>22</v>
      </c>
      <c r="D62" s="14" t="s">
        <v>147</v>
      </c>
      <c r="E62" s="60" t="s">
        <v>26</v>
      </c>
      <c r="F62" s="15" t="s">
        <v>148</v>
      </c>
      <c r="I62" s="87"/>
      <c r="J62" s="98" t="s">
        <v>280</v>
      </c>
      <c r="K62" s="94"/>
      <c r="L62" s="94"/>
      <c r="M62" s="94"/>
      <c r="N62" s="94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47"/>
      <c r="CS62" s="22"/>
    </row>
    <row r="63" spans="1:97" ht="20.25" customHeight="1" x14ac:dyDescent="0.3">
      <c r="A63" s="71"/>
      <c r="B63" s="14"/>
      <c r="C63" s="60"/>
      <c r="D63" s="14"/>
      <c r="E63" s="60" t="s">
        <v>28</v>
      </c>
      <c r="F63" s="15" t="s">
        <v>149</v>
      </c>
      <c r="I63" s="87"/>
      <c r="J63" s="98" t="s">
        <v>280</v>
      </c>
      <c r="K63" s="94"/>
      <c r="L63" s="94"/>
      <c r="M63" s="94"/>
      <c r="N63" s="94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1"/>
      <c r="CS63" s="22"/>
    </row>
    <row r="64" spans="1:97" ht="20.25" customHeight="1" x14ac:dyDescent="0.3">
      <c r="A64" s="71"/>
      <c r="B64" s="14"/>
      <c r="C64" s="60"/>
      <c r="D64" s="14"/>
      <c r="E64" s="60" t="s">
        <v>29</v>
      </c>
      <c r="F64" s="15" t="s">
        <v>150</v>
      </c>
      <c r="I64" s="87"/>
      <c r="J64" s="98" t="s">
        <v>280</v>
      </c>
      <c r="K64" s="94"/>
      <c r="L64" s="94"/>
      <c r="M64" s="94"/>
      <c r="N64" s="94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1"/>
      <c r="CS64" s="22"/>
    </row>
    <row r="65" spans="1:97" ht="20.25" customHeight="1" x14ac:dyDescent="0.3">
      <c r="A65" s="71"/>
      <c r="B65" s="14"/>
      <c r="C65" s="60">
        <v>23</v>
      </c>
      <c r="D65" s="14" t="s">
        <v>151</v>
      </c>
      <c r="E65" s="60" t="s">
        <v>21</v>
      </c>
      <c r="F65" s="15"/>
      <c r="I65" s="87"/>
      <c r="J65" s="98" t="s">
        <v>280</v>
      </c>
      <c r="K65" s="94"/>
      <c r="L65" s="94"/>
      <c r="M65" s="94"/>
      <c r="N65" s="94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47"/>
      <c r="CS65" s="22"/>
    </row>
    <row r="66" spans="1:97" ht="20.25" customHeight="1" x14ac:dyDescent="0.3">
      <c r="A66" s="71"/>
      <c r="B66" s="14"/>
      <c r="C66" s="60">
        <v>24</v>
      </c>
      <c r="D66" s="14" t="s">
        <v>152</v>
      </c>
      <c r="E66" s="60" t="s">
        <v>21</v>
      </c>
      <c r="F66" s="15" t="s">
        <v>153</v>
      </c>
      <c r="I66" s="87"/>
      <c r="J66" s="98" t="s">
        <v>280</v>
      </c>
      <c r="K66" s="94"/>
      <c r="L66" s="94"/>
      <c r="M66" s="94"/>
      <c r="N66" s="94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47"/>
      <c r="CS66" s="22"/>
    </row>
    <row r="67" spans="1:97" ht="20.25" customHeight="1" x14ac:dyDescent="0.3">
      <c r="A67" s="71"/>
      <c r="B67" s="14"/>
      <c r="C67" s="60">
        <v>25</v>
      </c>
      <c r="D67" s="14" t="s">
        <v>154</v>
      </c>
      <c r="E67" s="60" t="s">
        <v>21</v>
      </c>
      <c r="F67" s="15" t="s">
        <v>155</v>
      </c>
      <c r="I67" s="87"/>
      <c r="J67" s="98" t="s">
        <v>280</v>
      </c>
      <c r="K67" s="94"/>
      <c r="L67" s="94"/>
      <c r="M67" s="94"/>
      <c r="N67" s="94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47"/>
      <c r="CS67" s="22"/>
    </row>
    <row r="68" spans="1:97" ht="20.25" customHeight="1" x14ac:dyDescent="0.3">
      <c r="A68" s="71"/>
      <c r="B68" s="14"/>
      <c r="C68" s="60">
        <v>26</v>
      </c>
      <c r="D68" s="14" t="s">
        <v>156</v>
      </c>
      <c r="E68" s="60" t="s">
        <v>21</v>
      </c>
      <c r="F68" s="15" t="s">
        <v>157</v>
      </c>
      <c r="I68" s="87"/>
      <c r="J68" s="98" t="s">
        <v>280</v>
      </c>
      <c r="K68" s="94"/>
      <c r="L68" s="94"/>
      <c r="M68" s="94"/>
      <c r="N68" s="94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47"/>
      <c r="CS68" s="22"/>
    </row>
    <row r="69" spans="1:97" ht="20.25" customHeight="1" x14ac:dyDescent="0.3">
      <c r="A69" s="71"/>
      <c r="B69" s="14"/>
      <c r="C69" s="60">
        <v>31</v>
      </c>
      <c r="D69" s="14" t="s">
        <v>158</v>
      </c>
      <c r="E69" s="60" t="s">
        <v>26</v>
      </c>
      <c r="F69" s="15" t="s">
        <v>159</v>
      </c>
      <c r="I69" s="87"/>
      <c r="J69" s="98" t="s">
        <v>280</v>
      </c>
      <c r="K69" s="94"/>
      <c r="L69" s="94"/>
      <c r="M69" s="94"/>
      <c r="N69" s="94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47"/>
      <c r="CS69" s="22"/>
    </row>
    <row r="70" spans="1:97" ht="20.25" customHeight="1" x14ac:dyDescent="0.3">
      <c r="A70" s="71"/>
      <c r="B70" s="14"/>
      <c r="C70" s="60"/>
      <c r="D70" s="14"/>
      <c r="E70" s="60" t="s">
        <v>28</v>
      </c>
      <c r="F70" s="15" t="s">
        <v>160</v>
      </c>
      <c r="I70" s="87"/>
      <c r="J70" s="98" t="s">
        <v>280</v>
      </c>
      <c r="K70" s="94"/>
      <c r="L70" s="94"/>
      <c r="M70" s="94"/>
      <c r="N70" s="94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47"/>
      <c r="CS70" s="22"/>
    </row>
    <row r="71" spans="1:97" ht="20.25" customHeight="1" x14ac:dyDescent="0.3">
      <c r="A71" s="71"/>
      <c r="B71" s="14"/>
      <c r="C71" s="60">
        <v>32</v>
      </c>
      <c r="D71" s="14" t="s">
        <v>161</v>
      </c>
      <c r="E71" s="60" t="s">
        <v>21</v>
      </c>
      <c r="F71" s="15" t="s">
        <v>162</v>
      </c>
      <c r="I71" s="87"/>
      <c r="J71" s="98" t="s">
        <v>280</v>
      </c>
      <c r="K71" s="94"/>
      <c r="L71" s="94"/>
      <c r="M71" s="94"/>
      <c r="N71" s="94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47"/>
      <c r="CS71" s="22"/>
    </row>
    <row r="72" spans="1:97" s="41" customFormat="1" ht="20.25" customHeight="1" x14ac:dyDescent="0.3">
      <c r="A72" s="72"/>
      <c r="B72" s="23"/>
      <c r="C72" s="61">
        <v>41</v>
      </c>
      <c r="D72" s="23" t="s">
        <v>163</v>
      </c>
      <c r="E72" s="61" t="s">
        <v>21</v>
      </c>
      <c r="F72" s="24"/>
      <c r="G72" s="169"/>
      <c r="H72" s="169"/>
      <c r="I72" s="86"/>
      <c r="J72" s="84" t="s">
        <v>280</v>
      </c>
      <c r="K72" s="96"/>
      <c r="L72" s="96"/>
      <c r="M72" s="96"/>
      <c r="N72" s="9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48"/>
      <c r="CS72" s="29"/>
    </row>
    <row r="73" spans="1:97" ht="20.25" customHeight="1" x14ac:dyDescent="0.3">
      <c r="A73" s="71">
        <v>65</v>
      </c>
      <c r="B73" s="14" t="s">
        <v>164</v>
      </c>
      <c r="C73" s="60">
        <v>11</v>
      </c>
      <c r="D73" s="14" t="s">
        <v>165</v>
      </c>
      <c r="E73" s="60" t="s">
        <v>26</v>
      </c>
      <c r="F73" s="15" t="s">
        <v>166</v>
      </c>
      <c r="I73" s="88"/>
      <c r="J73" s="99" t="s">
        <v>280</v>
      </c>
      <c r="K73" s="95"/>
      <c r="L73" s="95"/>
      <c r="M73" s="95"/>
      <c r="N73" s="95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49"/>
      <c r="CS73" s="18"/>
    </row>
    <row r="74" spans="1:97" ht="20.25" customHeight="1" x14ac:dyDescent="0.3">
      <c r="A74" s="71"/>
      <c r="B74" s="14"/>
      <c r="C74" s="60"/>
      <c r="D74" s="14"/>
      <c r="E74" s="60" t="s">
        <v>28</v>
      </c>
      <c r="F74" s="15" t="s">
        <v>167</v>
      </c>
      <c r="I74" s="87"/>
      <c r="J74" s="98" t="s">
        <v>280</v>
      </c>
      <c r="K74" s="94"/>
      <c r="L74" s="94"/>
      <c r="M74" s="94"/>
      <c r="N74" s="94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47"/>
      <c r="CS74" s="22"/>
    </row>
    <row r="75" spans="1:97" ht="20.25" customHeight="1" x14ac:dyDescent="0.3">
      <c r="A75" s="71"/>
      <c r="B75" s="14"/>
      <c r="C75" s="60">
        <v>12</v>
      </c>
      <c r="D75" s="14" t="s">
        <v>168</v>
      </c>
      <c r="E75" s="60" t="s">
        <v>26</v>
      </c>
      <c r="F75" s="15" t="s">
        <v>169</v>
      </c>
      <c r="I75" s="87"/>
      <c r="J75" s="98" t="s">
        <v>280</v>
      </c>
      <c r="K75" s="94"/>
      <c r="L75" s="94"/>
      <c r="M75" s="94"/>
      <c r="N75" s="94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47"/>
      <c r="CS75" s="22"/>
    </row>
    <row r="76" spans="1:97" ht="20.25" customHeight="1" x14ac:dyDescent="0.3">
      <c r="A76" s="71"/>
      <c r="B76" s="14"/>
      <c r="C76" s="60"/>
      <c r="D76" s="14"/>
      <c r="E76" s="60" t="s">
        <v>28</v>
      </c>
      <c r="F76" s="15" t="s">
        <v>170</v>
      </c>
      <c r="I76" s="87"/>
      <c r="J76" s="98" t="s">
        <v>280</v>
      </c>
      <c r="K76" s="94"/>
      <c r="L76" s="94"/>
      <c r="M76" s="94"/>
      <c r="N76" s="94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1"/>
      <c r="CS76" s="22"/>
    </row>
    <row r="77" spans="1:97" ht="20.25" customHeight="1" x14ac:dyDescent="0.3">
      <c r="A77" s="71"/>
      <c r="B77" s="14"/>
      <c r="C77" s="60">
        <v>13</v>
      </c>
      <c r="D77" s="14" t="s">
        <v>171</v>
      </c>
      <c r="E77" s="60" t="s">
        <v>26</v>
      </c>
      <c r="F77" s="15" t="s">
        <v>172</v>
      </c>
      <c r="I77" s="87"/>
      <c r="J77" s="98" t="s">
        <v>280</v>
      </c>
      <c r="K77" s="94"/>
      <c r="L77" s="94"/>
      <c r="M77" s="94"/>
      <c r="N77" s="94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47"/>
      <c r="CS77" s="22"/>
    </row>
    <row r="78" spans="1:97" ht="20.25" customHeight="1" x14ac:dyDescent="0.3">
      <c r="A78" s="71"/>
      <c r="B78" s="14"/>
      <c r="C78" s="60"/>
      <c r="D78" s="14"/>
      <c r="E78" s="60" t="s">
        <v>28</v>
      </c>
      <c r="F78" s="15" t="s">
        <v>173</v>
      </c>
      <c r="I78" s="87"/>
      <c r="J78" s="98" t="s">
        <v>280</v>
      </c>
      <c r="K78" s="94"/>
      <c r="L78" s="94"/>
      <c r="M78" s="94"/>
      <c r="N78" s="94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47"/>
      <c r="CS78" s="22"/>
    </row>
    <row r="79" spans="1:97" ht="20.25" customHeight="1" x14ac:dyDescent="0.3">
      <c r="A79" s="71"/>
      <c r="B79" s="14"/>
      <c r="C79" s="60"/>
      <c r="D79" s="14"/>
      <c r="E79" s="60" t="s">
        <v>30</v>
      </c>
      <c r="F79" s="15" t="s">
        <v>174</v>
      </c>
      <c r="I79" s="87"/>
      <c r="J79" s="98" t="s">
        <v>280</v>
      </c>
      <c r="K79" s="94"/>
      <c r="L79" s="94"/>
      <c r="M79" s="94"/>
      <c r="N79" s="94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1"/>
      <c r="CS79" s="22"/>
    </row>
    <row r="80" spans="1:97" ht="20.25" customHeight="1" x14ac:dyDescent="0.3">
      <c r="A80" s="71"/>
      <c r="B80" s="14"/>
      <c r="C80" s="68"/>
      <c r="D80" s="30"/>
      <c r="E80" s="60" t="s">
        <v>32</v>
      </c>
      <c r="F80" s="15" t="s">
        <v>175</v>
      </c>
      <c r="I80" s="87"/>
      <c r="J80" s="98" t="s">
        <v>280</v>
      </c>
      <c r="K80" s="94"/>
      <c r="L80" s="94"/>
      <c r="M80" s="94"/>
      <c r="N80" s="94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47"/>
      <c r="CS80" s="22"/>
    </row>
    <row r="81" spans="1:97" ht="20.25" customHeight="1" x14ac:dyDescent="0.3">
      <c r="A81" s="71"/>
      <c r="B81" s="14"/>
      <c r="C81" s="60"/>
      <c r="D81" s="14"/>
      <c r="E81" s="60" t="s">
        <v>27</v>
      </c>
      <c r="F81" s="15" t="s">
        <v>176</v>
      </c>
      <c r="I81" s="87"/>
      <c r="J81" s="98" t="s">
        <v>277</v>
      </c>
      <c r="K81" s="94"/>
      <c r="L81" s="94"/>
      <c r="M81" s="94"/>
      <c r="N81" s="94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1"/>
      <c r="CS81" s="22"/>
    </row>
    <row r="82" spans="1:97" ht="20.25" customHeight="1" x14ac:dyDescent="0.3">
      <c r="A82" s="71"/>
      <c r="B82" s="14"/>
      <c r="C82" s="60"/>
      <c r="D82" s="14"/>
      <c r="E82" s="60" t="s">
        <v>33</v>
      </c>
      <c r="F82" s="15" t="s">
        <v>177</v>
      </c>
      <c r="I82" s="87"/>
      <c r="J82" s="98" t="s">
        <v>280</v>
      </c>
      <c r="K82" s="94"/>
      <c r="L82" s="94"/>
      <c r="M82" s="94"/>
      <c r="N82" s="94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47"/>
      <c r="CS82" s="22"/>
    </row>
    <row r="83" spans="1:97" ht="20.25" customHeight="1" x14ac:dyDescent="0.3">
      <c r="A83" s="71"/>
      <c r="B83" s="14"/>
      <c r="C83" s="60"/>
      <c r="D83" s="14"/>
      <c r="E83" s="60" t="s">
        <v>34</v>
      </c>
      <c r="F83" s="15" t="s">
        <v>105</v>
      </c>
      <c r="I83" s="87"/>
      <c r="J83" s="98" t="s">
        <v>280</v>
      </c>
      <c r="K83" s="94"/>
      <c r="L83" s="94"/>
      <c r="M83" s="94"/>
      <c r="N83" s="94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47"/>
      <c r="CS83" s="22"/>
    </row>
    <row r="84" spans="1:97" ht="20.25" customHeight="1" x14ac:dyDescent="0.3">
      <c r="A84" s="71"/>
      <c r="B84" s="14"/>
      <c r="C84" s="60">
        <v>21</v>
      </c>
      <c r="D84" s="14" t="s">
        <v>178</v>
      </c>
      <c r="E84" s="60" t="s">
        <v>26</v>
      </c>
      <c r="F84" s="15" t="s">
        <v>179</v>
      </c>
      <c r="I84" s="87"/>
      <c r="J84" s="98" t="s">
        <v>277</v>
      </c>
      <c r="K84" s="94"/>
      <c r="L84" s="94"/>
      <c r="M84" s="94"/>
      <c r="N84" s="94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47"/>
      <c r="CS84" s="22"/>
    </row>
    <row r="85" spans="1:97" ht="20.25" customHeight="1" x14ac:dyDescent="0.3">
      <c r="A85" s="71"/>
      <c r="B85" s="14"/>
      <c r="C85" s="60"/>
      <c r="D85" s="14"/>
      <c r="E85" s="60" t="s">
        <v>28</v>
      </c>
      <c r="F85" s="15" t="s">
        <v>180</v>
      </c>
      <c r="I85" s="87"/>
      <c r="J85" s="98" t="s">
        <v>277</v>
      </c>
      <c r="K85" s="94"/>
      <c r="L85" s="94"/>
      <c r="M85" s="94"/>
      <c r="N85" s="94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47"/>
      <c r="CS85" s="22"/>
    </row>
    <row r="86" spans="1:97" ht="20.25" customHeight="1" x14ac:dyDescent="0.3">
      <c r="A86" s="71"/>
      <c r="B86" s="14"/>
      <c r="C86" s="60"/>
      <c r="D86" s="14"/>
      <c r="E86" s="60" t="s">
        <v>29</v>
      </c>
      <c r="F86" s="15" t="s">
        <v>181</v>
      </c>
      <c r="I86" s="87"/>
      <c r="J86" s="98" t="s">
        <v>277</v>
      </c>
      <c r="K86" s="94"/>
      <c r="L86" s="94"/>
      <c r="M86" s="94"/>
      <c r="N86" s="94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47"/>
      <c r="CS86" s="22"/>
    </row>
    <row r="87" spans="1:97" ht="20.25" customHeight="1" x14ac:dyDescent="0.3">
      <c r="A87" s="71"/>
      <c r="B87" s="14"/>
      <c r="C87" s="60"/>
      <c r="D87" s="14"/>
      <c r="E87" s="60" t="s">
        <v>30</v>
      </c>
      <c r="F87" s="15" t="s">
        <v>182</v>
      </c>
      <c r="I87" s="87"/>
      <c r="J87" s="98" t="s">
        <v>280</v>
      </c>
      <c r="K87" s="94"/>
      <c r="L87" s="94"/>
      <c r="M87" s="94"/>
      <c r="N87" s="94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47"/>
      <c r="CS87" s="22"/>
    </row>
    <row r="88" spans="1:97" ht="20.25" customHeight="1" x14ac:dyDescent="0.3">
      <c r="A88" s="71"/>
      <c r="B88" s="14"/>
      <c r="C88" s="60"/>
      <c r="D88" s="14"/>
      <c r="E88" s="60" t="s">
        <v>32</v>
      </c>
      <c r="F88" s="15" t="s">
        <v>183</v>
      </c>
      <c r="I88" s="87"/>
      <c r="J88" s="98" t="s">
        <v>280</v>
      </c>
      <c r="K88" s="94"/>
      <c r="L88" s="94"/>
      <c r="M88" s="94"/>
      <c r="N88" s="94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47"/>
      <c r="CS88" s="22"/>
    </row>
    <row r="89" spans="1:97" ht="20.25" customHeight="1" x14ac:dyDescent="0.3">
      <c r="A89" s="71"/>
      <c r="B89" s="14"/>
      <c r="C89" s="60">
        <v>22</v>
      </c>
      <c r="D89" s="14" t="s">
        <v>184</v>
      </c>
      <c r="E89" s="60" t="s">
        <v>26</v>
      </c>
      <c r="F89" s="15" t="s">
        <v>185</v>
      </c>
      <c r="I89" s="87"/>
      <c r="J89" s="98" t="s">
        <v>280</v>
      </c>
      <c r="K89" s="94"/>
      <c r="L89" s="94"/>
      <c r="M89" s="94"/>
      <c r="N89" s="94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47"/>
      <c r="CS89" s="22"/>
    </row>
    <row r="90" spans="1:97" ht="20.25" customHeight="1" x14ac:dyDescent="0.3">
      <c r="A90" s="71"/>
      <c r="B90" s="14"/>
      <c r="C90" s="60"/>
      <c r="D90" s="14"/>
      <c r="E90" s="60" t="s">
        <v>28</v>
      </c>
      <c r="F90" s="15" t="s">
        <v>186</v>
      </c>
      <c r="I90" s="87"/>
      <c r="J90" s="98" t="s">
        <v>280</v>
      </c>
      <c r="K90" s="94"/>
      <c r="L90" s="94"/>
      <c r="M90" s="94"/>
      <c r="N90" s="94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47"/>
      <c r="CS90" s="22"/>
    </row>
    <row r="91" spans="1:97" ht="20.25" customHeight="1" x14ac:dyDescent="0.3">
      <c r="A91" s="71"/>
      <c r="B91" s="14"/>
      <c r="C91" s="60"/>
      <c r="D91" s="14"/>
      <c r="E91" s="60" t="s">
        <v>29</v>
      </c>
      <c r="F91" s="15" t="s">
        <v>187</v>
      </c>
      <c r="I91" s="87"/>
      <c r="J91" s="98" t="s">
        <v>280</v>
      </c>
      <c r="K91" s="94"/>
      <c r="L91" s="94"/>
      <c r="M91" s="94"/>
      <c r="N91" s="94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47"/>
      <c r="CS91" s="22"/>
    </row>
    <row r="92" spans="1:97" ht="20.25" customHeight="1" x14ac:dyDescent="0.3">
      <c r="A92" s="71"/>
      <c r="B92" s="14"/>
      <c r="C92" s="60"/>
      <c r="D92" s="14"/>
      <c r="E92" s="60" t="s">
        <v>30</v>
      </c>
      <c r="F92" s="15" t="s">
        <v>402</v>
      </c>
      <c r="I92" s="87"/>
      <c r="J92" s="98" t="s">
        <v>280</v>
      </c>
      <c r="K92" s="94"/>
      <c r="L92" s="94"/>
      <c r="M92" s="94"/>
      <c r="N92" s="94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47"/>
      <c r="CS92" s="22"/>
    </row>
    <row r="93" spans="1:97" ht="20.25" customHeight="1" x14ac:dyDescent="0.3">
      <c r="A93" s="71"/>
      <c r="B93" s="14"/>
      <c r="C93" s="60">
        <v>31</v>
      </c>
      <c r="D93" s="14" t="s">
        <v>189</v>
      </c>
      <c r="E93" s="60" t="s">
        <v>21</v>
      </c>
      <c r="F93" s="15"/>
      <c r="I93" s="87"/>
      <c r="J93" s="98" t="s">
        <v>280</v>
      </c>
      <c r="K93" s="94"/>
      <c r="L93" s="94"/>
      <c r="M93" s="94"/>
      <c r="N93" s="94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47"/>
      <c r="CS93" s="22"/>
    </row>
    <row r="94" spans="1:97" ht="20.25" customHeight="1" x14ac:dyDescent="0.3">
      <c r="A94" s="71"/>
      <c r="B94" s="14"/>
      <c r="C94" s="60">
        <v>32</v>
      </c>
      <c r="D94" s="14" t="s">
        <v>190</v>
      </c>
      <c r="E94" s="60" t="s">
        <v>21</v>
      </c>
      <c r="F94" s="15"/>
      <c r="I94" s="87"/>
      <c r="J94" s="98" t="s">
        <v>280</v>
      </c>
      <c r="K94" s="94"/>
      <c r="L94" s="94"/>
      <c r="M94" s="94"/>
      <c r="N94" s="94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47"/>
      <c r="CS94" s="22"/>
    </row>
    <row r="95" spans="1:97" ht="20.25" customHeight="1" x14ac:dyDescent="0.3">
      <c r="A95" s="71"/>
      <c r="B95" s="14"/>
      <c r="C95" s="60">
        <v>34</v>
      </c>
      <c r="D95" s="14" t="s">
        <v>191</v>
      </c>
      <c r="E95" s="60" t="s">
        <v>21</v>
      </c>
      <c r="F95" s="15"/>
      <c r="I95" s="87"/>
      <c r="J95" s="98" t="s">
        <v>280</v>
      </c>
      <c r="K95" s="94"/>
      <c r="L95" s="94"/>
      <c r="M95" s="94"/>
      <c r="N95" s="94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47"/>
      <c r="CS95" s="22"/>
    </row>
    <row r="96" spans="1:97" ht="20.25" customHeight="1" x14ac:dyDescent="0.3">
      <c r="A96" s="71"/>
      <c r="B96" s="14"/>
      <c r="C96" s="60">
        <v>35</v>
      </c>
      <c r="D96" s="14" t="s">
        <v>192</v>
      </c>
      <c r="E96" s="60" t="s">
        <v>21</v>
      </c>
      <c r="F96" s="15"/>
      <c r="I96" s="87"/>
      <c r="J96" s="98" t="s">
        <v>280</v>
      </c>
      <c r="K96" s="94"/>
      <c r="L96" s="94"/>
      <c r="M96" s="94"/>
      <c r="N96" s="94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47"/>
      <c r="CS96" s="22"/>
    </row>
    <row r="97" spans="1:97" ht="20.25" customHeight="1" x14ac:dyDescent="0.3">
      <c r="A97" s="71"/>
      <c r="B97" s="14"/>
      <c r="C97" s="60">
        <v>36</v>
      </c>
      <c r="D97" s="14" t="s">
        <v>193</v>
      </c>
      <c r="E97" s="60" t="s">
        <v>21</v>
      </c>
      <c r="F97" s="15" t="s">
        <v>194</v>
      </c>
      <c r="I97" s="87"/>
      <c r="J97" s="98" t="s">
        <v>280</v>
      </c>
      <c r="K97" s="94"/>
      <c r="L97" s="94"/>
      <c r="M97" s="94"/>
      <c r="N97" s="94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47"/>
      <c r="CS97" s="22"/>
    </row>
    <row r="98" spans="1:97" ht="20.25" customHeight="1" x14ac:dyDescent="0.3">
      <c r="A98" s="71"/>
      <c r="B98" s="14"/>
      <c r="C98" s="60">
        <v>37</v>
      </c>
      <c r="D98" s="14" t="s">
        <v>195</v>
      </c>
      <c r="E98" s="60" t="s">
        <v>21</v>
      </c>
      <c r="F98" s="15"/>
      <c r="I98" s="87"/>
      <c r="J98" s="98" t="s">
        <v>280</v>
      </c>
      <c r="K98" s="94"/>
      <c r="L98" s="94"/>
      <c r="M98" s="94"/>
      <c r="N98" s="94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47"/>
      <c r="CS98" s="22"/>
    </row>
    <row r="99" spans="1:97" ht="20.25" customHeight="1" x14ac:dyDescent="0.3">
      <c r="A99" s="71"/>
      <c r="B99" s="14"/>
      <c r="C99" s="60">
        <v>41</v>
      </c>
      <c r="D99" s="14" t="s">
        <v>196</v>
      </c>
      <c r="E99" s="60" t="s">
        <v>21</v>
      </c>
      <c r="F99" s="15" t="s">
        <v>197</v>
      </c>
      <c r="I99" s="87"/>
      <c r="J99" s="98" t="s">
        <v>280</v>
      </c>
      <c r="K99" s="94"/>
      <c r="L99" s="94"/>
      <c r="M99" s="94"/>
      <c r="N99" s="94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47"/>
      <c r="CS99" s="22"/>
    </row>
    <row r="100" spans="1:97" s="41" customFormat="1" ht="20.25" customHeight="1" x14ac:dyDescent="0.3">
      <c r="A100" s="72"/>
      <c r="B100" s="23"/>
      <c r="C100" s="61">
        <v>51</v>
      </c>
      <c r="D100" s="23" t="s">
        <v>198</v>
      </c>
      <c r="E100" s="61" t="s">
        <v>21</v>
      </c>
      <c r="F100" s="24" t="s">
        <v>199</v>
      </c>
      <c r="G100" s="169"/>
      <c r="H100" s="169"/>
      <c r="I100" s="86"/>
      <c r="J100" s="84" t="s">
        <v>280</v>
      </c>
      <c r="K100" s="96"/>
      <c r="L100" s="96"/>
      <c r="M100" s="96"/>
      <c r="N100" s="9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26"/>
      <c r="CR100" s="48"/>
      <c r="CS100" s="29"/>
    </row>
    <row r="101" spans="1:97" s="41" customFormat="1" ht="20.25" customHeight="1" x14ac:dyDescent="0.3">
      <c r="A101" s="72">
        <v>66</v>
      </c>
      <c r="B101" s="23"/>
      <c r="C101" s="61">
        <v>36</v>
      </c>
      <c r="D101" s="23" t="s">
        <v>521</v>
      </c>
      <c r="E101" s="61">
        <v>30</v>
      </c>
      <c r="F101" s="24" t="s">
        <v>522</v>
      </c>
      <c r="G101" s="169"/>
      <c r="H101" s="169"/>
      <c r="I101" s="86"/>
      <c r="J101" s="84" t="s">
        <v>280</v>
      </c>
      <c r="K101" s="96"/>
      <c r="L101" s="96"/>
      <c r="M101" s="96"/>
      <c r="N101" s="9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26"/>
      <c r="CR101" s="48"/>
      <c r="CS101" s="29"/>
    </row>
    <row r="102" spans="1:97" ht="20.25" customHeight="1" x14ac:dyDescent="0.3">
      <c r="A102" s="71">
        <v>90</v>
      </c>
      <c r="B102" s="14" t="s">
        <v>200</v>
      </c>
      <c r="C102" s="60">
        <v>61</v>
      </c>
      <c r="D102" s="14" t="s">
        <v>201</v>
      </c>
      <c r="E102" s="60" t="s">
        <v>21</v>
      </c>
      <c r="F102" s="15"/>
      <c r="I102" s="87"/>
      <c r="J102" s="98" t="s">
        <v>280</v>
      </c>
      <c r="K102" s="94"/>
      <c r="L102" s="94"/>
      <c r="M102" s="94"/>
      <c r="N102" s="94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1"/>
      <c r="CS102" s="22"/>
    </row>
    <row r="103" spans="1:97" ht="20.25" customHeight="1" x14ac:dyDescent="0.3">
      <c r="A103" s="71"/>
      <c r="B103" s="14"/>
      <c r="C103" s="60">
        <v>62</v>
      </c>
      <c r="D103" s="14" t="s">
        <v>202</v>
      </c>
      <c r="E103" s="60" t="s">
        <v>28</v>
      </c>
      <c r="F103" s="15" t="s">
        <v>203</v>
      </c>
      <c r="I103" s="87"/>
      <c r="J103" s="98" t="s">
        <v>280</v>
      </c>
      <c r="K103" s="94"/>
      <c r="L103" s="94"/>
      <c r="M103" s="94"/>
      <c r="N103" s="94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47"/>
      <c r="CS103" s="22"/>
    </row>
    <row r="104" spans="1:97" ht="20.25" customHeight="1" x14ac:dyDescent="0.3">
      <c r="A104" s="71"/>
      <c r="B104" s="14"/>
      <c r="C104" s="60"/>
      <c r="D104" s="14"/>
      <c r="E104" s="60" t="s">
        <v>29</v>
      </c>
      <c r="F104" s="15" t="s">
        <v>204</v>
      </c>
      <c r="I104" s="87"/>
      <c r="J104" s="98" t="s">
        <v>280</v>
      </c>
      <c r="K104" s="94"/>
      <c r="L104" s="94"/>
      <c r="M104" s="94"/>
      <c r="N104" s="94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47"/>
      <c r="CS104" s="22"/>
    </row>
    <row r="105" spans="1:97" ht="20.25" customHeight="1" x14ac:dyDescent="0.3">
      <c r="A105" s="71"/>
      <c r="B105" s="14"/>
      <c r="C105" s="60"/>
      <c r="D105" s="14"/>
      <c r="E105" s="60" t="s">
        <v>29</v>
      </c>
      <c r="F105" s="15" t="s">
        <v>205</v>
      </c>
      <c r="I105" s="87"/>
      <c r="J105" s="98" t="s">
        <v>280</v>
      </c>
      <c r="K105" s="94"/>
      <c r="L105" s="94"/>
      <c r="M105" s="94"/>
      <c r="N105" s="94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1"/>
      <c r="CS105" s="22"/>
    </row>
    <row r="106" spans="1:97" ht="20.25" customHeight="1" x14ac:dyDescent="0.3">
      <c r="A106" s="71"/>
      <c r="B106" s="14"/>
      <c r="C106" s="60">
        <v>63</v>
      </c>
      <c r="D106" s="14" t="s">
        <v>206</v>
      </c>
      <c r="E106" s="60" t="s">
        <v>26</v>
      </c>
      <c r="F106" s="15" t="s">
        <v>207</v>
      </c>
      <c r="I106" s="87"/>
      <c r="J106" s="98" t="s">
        <v>280</v>
      </c>
      <c r="K106" s="94"/>
      <c r="L106" s="94"/>
      <c r="M106" s="94"/>
      <c r="N106" s="94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47"/>
      <c r="CS106" s="22"/>
    </row>
    <row r="107" spans="1:97" ht="20.25" customHeight="1" x14ac:dyDescent="0.3">
      <c r="A107" s="71"/>
      <c r="B107" s="14"/>
      <c r="C107" s="60"/>
      <c r="D107" s="14"/>
      <c r="E107" s="60" t="s">
        <v>28</v>
      </c>
      <c r="F107" s="15" t="s">
        <v>208</v>
      </c>
      <c r="I107" s="87"/>
      <c r="J107" s="98" t="s">
        <v>280</v>
      </c>
      <c r="K107" s="94"/>
      <c r="L107" s="94"/>
      <c r="M107" s="94"/>
      <c r="N107" s="94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47"/>
      <c r="CS107" s="22"/>
    </row>
    <row r="108" spans="1:97" ht="20.25" customHeight="1" x14ac:dyDescent="0.3">
      <c r="A108" s="71"/>
      <c r="B108" s="14"/>
      <c r="C108" s="60">
        <v>65</v>
      </c>
      <c r="D108" s="14" t="s">
        <v>209</v>
      </c>
      <c r="E108" s="60" t="s">
        <v>26</v>
      </c>
      <c r="F108" s="15" t="s">
        <v>210</v>
      </c>
      <c r="I108" s="87"/>
      <c r="J108" s="98" t="s">
        <v>280</v>
      </c>
      <c r="K108" s="94"/>
      <c r="L108" s="94"/>
      <c r="M108" s="94"/>
      <c r="N108" s="94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47"/>
      <c r="CS108" s="22"/>
    </row>
    <row r="109" spans="1:97" ht="20.25" customHeight="1" x14ac:dyDescent="0.3">
      <c r="A109" s="71"/>
      <c r="B109" s="14"/>
      <c r="C109" s="60"/>
      <c r="D109" s="14"/>
      <c r="E109" s="60" t="s">
        <v>26</v>
      </c>
      <c r="F109" s="15" t="s">
        <v>211</v>
      </c>
      <c r="I109" s="87"/>
      <c r="J109" s="98" t="s">
        <v>280</v>
      </c>
      <c r="K109" s="94"/>
      <c r="L109" s="94"/>
      <c r="M109" s="94"/>
      <c r="N109" s="94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47"/>
      <c r="CS109" s="22"/>
    </row>
    <row r="110" spans="1:97" s="43" customFormat="1" ht="20.25" customHeight="1" thickBot="1" x14ac:dyDescent="0.35">
      <c r="A110" s="73"/>
      <c r="B110" s="31"/>
      <c r="C110" s="63"/>
      <c r="D110" s="31"/>
      <c r="E110" s="63" t="s">
        <v>28</v>
      </c>
      <c r="F110" s="32" t="s">
        <v>212</v>
      </c>
      <c r="G110" s="172"/>
      <c r="H110" s="172"/>
      <c r="I110" s="90"/>
      <c r="J110" s="117" t="s">
        <v>280</v>
      </c>
      <c r="K110" s="97"/>
      <c r="L110" s="97"/>
      <c r="M110" s="97"/>
      <c r="N110" s="97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50"/>
      <c r="CS110" s="35"/>
    </row>
  </sheetData>
  <mergeCells count="3">
    <mergeCell ref="O1:V1"/>
    <mergeCell ref="X1:AC1"/>
    <mergeCell ref="AE1:AO1"/>
  </mergeCells>
  <pageMargins left="0.75" right="0.75" top="1" bottom="1" header="0.5" footer="0.5"/>
  <pageSetup paperSize="8" orientation="landscape" r:id="rId1"/>
  <headerFooter alignWithMargins="0">
    <oddFooter>&amp;C&amp;1#&amp;"Calibri"&amp;10&amp;K000000Bureau Veritas | C2 -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Z111"/>
  <sheetViews>
    <sheetView zoomScale="70" zoomScaleNormal="70" workbookViewId="0">
      <pane xSplit="2" ySplit="3" topLeftCell="E97" activePane="bottomRight" state="frozen"/>
      <selection pane="topRight" activeCell="C1" sqref="C1"/>
      <selection pane="bottomLeft" activeCell="A4" sqref="A4"/>
      <selection pane="bottomRight" activeCell="F18" sqref="F18"/>
    </sheetView>
  </sheetViews>
  <sheetFormatPr defaultColWidth="9.1796875" defaultRowHeight="13" x14ac:dyDescent="0.3"/>
  <cols>
    <col min="1" max="1" width="6" style="69" customWidth="1"/>
    <col min="2" max="2" width="35.54296875" style="3" bestFit="1" customWidth="1"/>
    <col min="3" max="3" width="5.26953125" style="69" bestFit="1" customWidth="1"/>
    <col min="4" max="4" width="60" style="3" bestFit="1" customWidth="1"/>
    <col min="5" max="5" width="5" style="64" customWidth="1"/>
    <col min="6" max="6" width="46.7265625" style="3" bestFit="1" customWidth="1"/>
    <col min="7" max="7" width="3.54296875" bestFit="1" customWidth="1"/>
    <col min="8" max="10" width="3.26953125" bestFit="1" customWidth="1"/>
    <col min="11" max="11" width="3.26953125" customWidth="1"/>
    <col min="12" max="12" width="3.26953125" bestFit="1" customWidth="1"/>
    <col min="13" max="15" width="3.26953125" customWidth="1"/>
    <col min="16" max="17" width="3.26953125" bestFit="1" customWidth="1"/>
    <col min="18" max="20" width="3.26953125" customWidth="1"/>
    <col min="21" max="24" width="3.26953125" bestFit="1" customWidth="1"/>
    <col min="25" max="26" width="3.26953125" customWidth="1"/>
    <col min="27" max="27" width="3.26953125" bestFit="1" customWidth="1"/>
    <col min="28" max="33" width="3.26953125" customWidth="1"/>
    <col min="34" max="34" width="3" customWidth="1"/>
    <col min="35" max="35" width="3.26953125" hidden="1" customWidth="1"/>
    <col min="36" max="37" width="3.54296875" customWidth="1"/>
    <col min="38" max="39" width="3.26953125" bestFit="1" customWidth="1"/>
    <col min="40" max="41" width="3.26953125" customWidth="1"/>
    <col min="42" max="42" width="3.26953125" bestFit="1" customWidth="1"/>
    <col min="43" max="49" width="3.26953125" customWidth="1"/>
    <col min="50" max="50" width="3.26953125" bestFit="1" customWidth="1"/>
    <col min="51" max="51" width="3.26953125" customWidth="1"/>
    <col min="52" max="54" width="3.26953125" bestFit="1" customWidth="1"/>
    <col min="55" max="55" width="3.26953125" customWidth="1"/>
    <col min="56" max="56" width="3.26953125" bestFit="1" customWidth="1"/>
    <col min="57" max="62" width="3.26953125" customWidth="1"/>
    <col min="63" max="63" width="3.26953125" bestFit="1" customWidth="1"/>
    <col min="64" max="64" width="3.26953125" customWidth="1"/>
    <col min="65" max="67" width="3.26953125" bestFit="1" customWidth="1"/>
    <col min="68" max="68" width="3.26953125" customWidth="1"/>
    <col min="69" max="71" width="3.26953125" bestFit="1" customWidth="1"/>
    <col min="72" max="75" width="3.26953125" customWidth="1"/>
    <col min="76" max="76" width="3.26953125" bestFit="1" customWidth="1"/>
    <col min="77" max="89" width="3.26953125" customWidth="1"/>
    <col min="90" max="90" width="3.26953125" bestFit="1" customWidth="1"/>
    <col min="91" max="100" width="3.26953125" customWidth="1"/>
    <col min="101" max="101" width="3.26953125" bestFit="1" customWidth="1"/>
    <col min="102" max="102" width="3.26953125" customWidth="1"/>
    <col min="103" max="103" width="3.26953125" bestFit="1" customWidth="1"/>
  </cols>
  <sheetData>
    <row r="1" spans="1:104" s="1" customFormat="1" ht="34.5" customHeight="1" x14ac:dyDescent="0.5">
      <c r="A1" s="75" t="s">
        <v>217</v>
      </c>
      <c r="C1" s="56"/>
      <c r="E1" s="56"/>
      <c r="F1" s="2"/>
      <c r="G1" s="2"/>
    </row>
    <row r="2" spans="1:104" s="4" customFormat="1" ht="159" customHeight="1" x14ac:dyDescent="0.25">
      <c r="A2" s="70"/>
      <c r="B2" s="5"/>
      <c r="C2" s="65"/>
      <c r="D2" s="5"/>
      <c r="E2" s="57"/>
      <c r="F2" s="5"/>
      <c r="G2" s="6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  <c r="N2" s="7" t="s">
        <v>0</v>
      </c>
      <c r="O2" s="7" t="s">
        <v>1</v>
      </c>
      <c r="P2" s="7" t="s">
        <v>1</v>
      </c>
      <c r="Q2" s="7" t="s">
        <v>1</v>
      </c>
      <c r="R2" s="7" t="s">
        <v>1</v>
      </c>
      <c r="S2" s="7" t="s">
        <v>2</v>
      </c>
      <c r="T2" s="7" t="s">
        <v>2</v>
      </c>
      <c r="U2" s="7" t="s">
        <v>2</v>
      </c>
      <c r="V2" s="7" t="s">
        <v>2</v>
      </c>
      <c r="W2" s="7" t="s">
        <v>2</v>
      </c>
      <c r="X2" s="7" t="s">
        <v>2</v>
      </c>
      <c r="Y2" s="7" t="s">
        <v>2</v>
      </c>
      <c r="Z2" s="7" t="s">
        <v>2</v>
      </c>
      <c r="AA2" s="7" t="s">
        <v>2</v>
      </c>
      <c r="AB2" s="7" t="s">
        <v>2</v>
      </c>
      <c r="AC2" s="7" t="s">
        <v>2</v>
      </c>
      <c r="AD2" s="7" t="s">
        <v>2</v>
      </c>
      <c r="AE2" s="7" t="s">
        <v>3</v>
      </c>
      <c r="AF2" s="7" t="s">
        <v>3</v>
      </c>
      <c r="AG2" s="7" t="s">
        <v>3</v>
      </c>
      <c r="AH2" s="7" t="s">
        <v>3</v>
      </c>
      <c r="AI2" s="7" t="s">
        <v>3</v>
      </c>
      <c r="AJ2" s="7" t="s">
        <v>3</v>
      </c>
      <c r="AK2" s="7" t="s">
        <v>3</v>
      </c>
      <c r="AL2" s="7" t="s">
        <v>3</v>
      </c>
      <c r="AM2" s="7" t="s">
        <v>3</v>
      </c>
      <c r="AN2" s="7" t="s">
        <v>3</v>
      </c>
      <c r="AO2" s="7" t="s">
        <v>214</v>
      </c>
      <c r="AP2" s="8" t="s">
        <v>5</v>
      </c>
      <c r="AQ2" s="8" t="s">
        <v>5</v>
      </c>
      <c r="AR2" s="8" t="s">
        <v>5</v>
      </c>
      <c r="AS2" s="8" t="s">
        <v>5</v>
      </c>
      <c r="AT2" s="8" t="s">
        <v>5</v>
      </c>
      <c r="AU2" s="8" t="s">
        <v>5</v>
      </c>
      <c r="AV2" s="8" t="s">
        <v>5</v>
      </c>
      <c r="AW2" s="8" t="s">
        <v>5</v>
      </c>
      <c r="AX2" s="8" t="s">
        <v>6</v>
      </c>
      <c r="AY2" s="8" t="s">
        <v>6</v>
      </c>
      <c r="AZ2" s="8" t="s">
        <v>6</v>
      </c>
      <c r="BA2" s="8" t="s">
        <v>6</v>
      </c>
      <c r="BB2" s="8" t="s">
        <v>6</v>
      </c>
      <c r="BC2" s="8" t="s">
        <v>4</v>
      </c>
      <c r="BD2" s="8" t="s">
        <v>4</v>
      </c>
      <c r="BE2" s="8" t="s">
        <v>4</v>
      </c>
      <c r="BF2" s="8" t="s">
        <v>4</v>
      </c>
      <c r="BG2" s="8" t="s">
        <v>4</v>
      </c>
      <c r="BH2" s="8" t="s">
        <v>4</v>
      </c>
      <c r="BI2" s="8" t="s">
        <v>4</v>
      </c>
      <c r="BJ2" s="8" t="s">
        <v>4</v>
      </c>
      <c r="BK2" s="8" t="s">
        <v>7</v>
      </c>
      <c r="BL2" s="8" t="s">
        <v>7</v>
      </c>
      <c r="BM2" s="8" t="s">
        <v>7</v>
      </c>
      <c r="BN2" s="8" t="s">
        <v>7</v>
      </c>
      <c r="BO2" s="8" t="s">
        <v>7</v>
      </c>
      <c r="BP2" s="8" t="s">
        <v>7</v>
      </c>
      <c r="BQ2" s="8" t="s">
        <v>7</v>
      </c>
      <c r="BR2" s="8" t="s">
        <v>7</v>
      </c>
      <c r="BS2" s="8" t="s">
        <v>7</v>
      </c>
      <c r="BT2" s="8" t="s">
        <v>7</v>
      </c>
      <c r="BU2" s="8" t="s">
        <v>7</v>
      </c>
      <c r="BV2" s="8" t="s">
        <v>7</v>
      </c>
      <c r="BW2" s="8" t="s">
        <v>7</v>
      </c>
      <c r="BX2" s="9" t="s">
        <v>35</v>
      </c>
      <c r="BY2" s="9" t="s">
        <v>35</v>
      </c>
      <c r="BZ2" s="9" t="s">
        <v>36</v>
      </c>
      <c r="CA2" s="9" t="s">
        <v>36</v>
      </c>
      <c r="CB2" s="9" t="s">
        <v>36</v>
      </c>
      <c r="CC2" s="9" t="s">
        <v>36</v>
      </c>
      <c r="CD2" s="9" t="s">
        <v>36</v>
      </c>
      <c r="CE2" s="9" t="s">
        <v>36</v>
      </c>
      <c r="CF2" s="9" t="s">
        <v>36</v>
      </c>
      <c r="CG2" s="9" t="s">
        <v>36</v>
      </c>
      <c r="CH2" s="9" t="s">
        <v>36</v>
      </c>
      <c r="CI2" s="9" t="s">
        <v>8</v>
      </c>
      <c r="CJ2" s="9" t="s">
        <v>8</v>
      </c>
      <c r="CK2" s="9" t="s">
        <v>8</v>
      </c>
      <c r="CL2" s="9" t="s">
        <v>8</v>
      </c>
      <c r="CM2" s="9" t="s">
        <v>8</v>
      </c>
      <c r="CN2" s="9" t="s">
        <v>8</v>
      </c>
      <c r="CO2" s="9" t="s">
        <v>8</v>
      </c>
      <c r="CP2" s="9" t="s">
        <v>8</v>
      </c>
      <c r="CQ2" s="9" t="s">
        <v>8</v>
      </c>
      <c r="CR2" s="9" t="s">
        <v>9</v>
      </c>
      <c r="CS2" s="9" t="s">
        <v>9</v>
      </c>
      <c r="CT2" s="9" t="s">
        <v>9</v>
      </c>
      <c r="CU2" s="9" t="s">
        <v>9</v>
      </c>
      <c r="CV2" s="9" t="s">
        <v>9</v>
      </c>
      <c r="CW2" s="9" t="s">
        <v>9</v>
      </c>
      <c r="CX2" s="9" t="s">
        <v>9</v>
      </c>
      <c r="CY2" s="10" t="s">
        <v>9</v>
      </c>
      <c r="CZ2" s="5"/>
    </row>
    <row r="3" spans="1:104" s="5" customFormat="1" ht="113.25" customHeight="1" thickBot="1" x14ac:dyDescent="0.3">
      <c r="A3" s="74" t="s">
        <v>37</v>
      </c>
      <c r="B3" s="11"/>
      <c r="C3" s="58"/>
      <c r="D3" s="11"/>
      <c r="E3" s="58"/>
      <c r="F3" s="12"/>
      <c r="G3" s="36" t="s">
        <v>38</v>
      </c>
      <c r="H3" s="37" t="s">
        <v>39</v>
      </c>
      <c r="I3" s="37" t="s">
        <v>40</v>
      </c>
      <c r="J3" s="37" t="s">
        <v>41</v>
      </c>
      <c r="K3" s="37" t="s">
        <v>42</v>
      </c>
      <c r="L3" s="37" t="s">
        <v>43</v>
      </c>
      <c r="M3" s="37" t="s">
        <v>259</v>
      </c>
      <c r="N3" s="37" t="s">
        <v>263</v>
      </c>
      <c r="O3" s="37" t="s">
        <v>44</v>
      </c>
      <c r="P3" s="37" t="s">
        <v>45</v>
      </c>
      <c r="Q3" s="37" t="s">
        <v>46</v>
      </c>
      <c r="R3" s="37" t="s">
        <v>260</v>
      </c>
      <c r="S3" s="37" t="s">
        <v>47</v>
      </c>
      <c r="T3" s="37" t="s">
        <v>48</v>
      </c>
      <c r="U3" s="37" t="s">
        <v>10</v>
      </c>
      <c r="V3" s="37" t="s">
        <v>49</v>
      </c>
      <c r="W3" s="37" t="s">
        <v>50</v>
      </c>
      <c r="X3" s="37" t="s">
        <v>51</v>
      </c>
      <c r="Y3" s="37" t="s">
        <v>52</v>
      </c>
      <c r="Z3" s="37" t="s">
        <v>53</v>
      </c>
      <c r="AA3" s="37" t="s">
        <v>54</v>
      </c>
      <c r="AB3" s="37" t="s">
        <v>55</v>
      </c>
      <c r="AC3" s="37" t="s">
        <v>213</v>
      </c>
      <c r="AD3" s="37" t="s">
        <v>218</v>
      </c>
      <c r="AE3" s="37" t="s">
        <v>56</v>
      </c>
      <c r="AF3" s="37" t="s">
        <v>57</v>
      </c>
      <c r="AG3" s="37" t="s">
        <v>58</v>
      </c>
      <c r="AH3" s="37" t="s">
        <v>59</v>
      </c>
      <c r="AI3" s="37" t="s">
        <v>60</v>
      </c>
      <c r="AJ3" s="37" t="s">
        <v>61</v>
      </c>
      <c r="AK3" s="37" t="s">
        <v>62</v>
      </c>
      <c r="AL3" s="37" t="s">
        <v>63</v>
      </c>
      <c r="AM3" s="37" t="s">
        <v>64</v>
      </c>
      <c r="AN3" s="37" t="s">
        <v>224</v>
      </c>
      <c r="AO3" s="37" t="s">
        <v>11</v>
      </c>
      <c r="AP3" s="38" t="s">
        <v>65</v>
      </c>
      <c r="AQ3" s="38" t="s">
        <v>267</v>
      </c>
      <c r="AR3" s="38" t="s">
        <v>268</v>
      </c>
      <c r="AS3" s="38" t="s">
        <v>264</v>
      </c>
      <c r="AT3" s="38" t="s">
        <v>261</v>
      </c>
      <c r="AU3" s="38" t="s">
        <v>66</v>
      </c>
      <c r="AV3" s="38" t="s">
        <v>67</v>
      </c>
      <c r="AW3" s="38" t="s">
        <v>68</v>
      </c>
      <c r="AX3" s="38" t="s">
        <v>69</v>
      </c>
      <c r="AY3" s="38" t="s">
        <v>265</v>
      </c>
      <c r="AZ3" s="38" t="s">
        <v>70</v>
      </c>
      <c r="BA3" s="38" t="s">
        <v>71</v>
      </c>
      <c r="BB3" s="38" t="s">
        <v>72</v>
      </c>
      <c r="BC3" s="38" t="s">
        <v>73</v>
      </c>
      <c r="BD3" s="38" t="s">
        <v>74</v>
      </c>
      <c r="BE3" s="38" t="s">
        <v>219</v>
      </c>
      <c r="BF3" s="38" t="s">
        <v>255</v>
      </c>
      <c r="BG3" s="38" t="s">
        <v>12</v>
      </c>
      <c r="BH3" s="38" t="s">
        <v>256</v>
      </c>
      <c r="BI3" s="38" t="s">
        <v>257</v>
      </c>
      <c r="BJ3" s="38" t="s">
        <v>258</v>
      </c>
      <c r="BK3" s="38" t="s">
        <v>75</v>
      </c>
      <c r="BL3" s="38" t="s">
        <v>76</v>
      </c>
      <c r="BM3" s="38" t="s">
        <v>77</v>
      </c>
      <c r="BN3" s="38" t="s">
        <v>78</v>
      </c>
      <c r="BO3" s="38" t="s">
        <v>79</v>
      </c>
      <c r="BP3" s="38" t="s">
        <v>80</v>
      </c>
      <c r="BQ3" s="38" t="s">
        <v>81</v>
      </c>
      <c r="BR3" s="38" t="s">
        <v>56</v>
      </c>
      <c r="BS3" s="38" t="s">
        <v>82</v>
      </c>
      <c r="BT3" s="38" t="s">
        <v>13</v>
      </c>
      <c r="BU3" s="38" t="s">
        <v>14</v>
      </c>
      <c r="BV3" s="38" t="s">
        <v>15</v>
      </c>
      <c r="BW3" s="38" t="s">
        <v>215</v>
      </c>
      <c r="BX3" s="39" t="s">
        <v>83</v>
      </c>
      <c r="BY3" s="39" t="s">
        <v>84</v>
      </c>
      <c r="BZ3" s="39" t="s">
        <v>85</v>
      </c>
      <c r="CA3" s="39" t="s">
        <v>86</v>
      </c>
      <c r="CB3" s="39" t="s">
        <v>87</v>
      </c>
      <c r="CC3" s="39" t="s">
        <v>88</v>
      </c>
      <c r="CD3" s="39" t="s">
        <v>89</v>
      </c>
      <c r="CE3" s="39" t="s">
        <v>90</v>
      </c>
      <c r="CF3" s="39" t="s">
        <v>91</v>
      </c>
      <c r="CG3" s="39" t="s">
        <v>92</v>
      </c>
      <c r="CH3" s="39" t="s">
        <v>93</v>
      </c>
      <c r="CI3" s="39" t="s">
        <v>94</v>
      </c>
      <c r="CJ3" s="39" t="s">
        <v>95</v>
      </c>
      <c r="CK3" s="39" t="s">
        <v>266</v>
      </c>
      <c r="CL3" s="39" t="s">
        <v>96</v>
      </c>
      <c r="CM3" s="39" t="s">
        <v>16</v>
      </c>
      <c r="CN3" s="39" t="s">
        <v>17</v>
      </c>
      <c r="CO3" s="39" t="s">
        <v>18</v>
      </c>
      <c r="CP3" s="39" t="s">
        <v>19</v>
      </c>
      <c r="CQ3" s="39" t="s">
        <v>262</v>
      </c>
      <c r="CR3" s="39" t="s">
        <v>97</v>
      </c>
      <c r="CS3" s="39" t="s">
        <v>98</v>
      </c>
      <c r="CT3" s="39" t="s">
        <v>99</v>
      </c>
      <c r="CU3" s="39" t="s">
        <v>100</v>
      </c>
      <c r="CV3" s="39" t="s">
        <v>101</v>
      </c>
      <c r="CW3" s="39" t="s">
        <v>102</v>
      </c>
      <c r="CX3" s="39" t="s">
        <v>103</v>
      </c>
      <c r="CY3" s="40" t="s">
        <v>20</v>
      </c>
    </row>
    <row r="4" spans="1:104" s="5" customFormat="1" ht="20.25" customHeight="1" x14ac:dyDescent="0.3">
      <c r="A4" s="76">
        <v>46</v>
      </c>
      <c r="B4" s="52" t="s">
        <v>216</v>
      </c>
      <c r="C4" s="66" t="s">
        <v>21</v>
      </c>
      <c r="D4" s="23" t="s">
        <v>22</v>
      </c>
      <c r="E4" s="59" t="s">
        <v>21</v>
      </c>
      <c r="F4" s="24" t="s">
        <v>22</v>
      </c>
      <c r="G4" s="25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23</v>
      </c>
      <c r="V4" s="26"/>
      <c r="W4" s="26"/>
      <c r="X4" s="26"/>
      <c r="Y4" s="26"/>
      <c r="Z4" s="26"/>
      <c r="AA4" s="26"/>
      <c r="AB4" s="27"/>
      <c r="AC4" s="27" t="s">
        <v>23</v>
      </c>
      <c r="AD4" s="51" t="s">
        <v>23</v>
      </c>
      <c r="AE4" s="27"/>
      <c r="AF4" s="26"/>
      <c r="AG4" s="26"/>
      <c r="AH4" s="26"/>
      <c r="AI4" s="26"/>
      <c r="AJ4" s="26"/>
      <c r="AK4" s="26"/>
      <c r="AL4" s="26"/>
      <c r="AM4" s="26"/>
      <c r="AN4" s="26"/>
      <c r="AO4" s="26" t="s">
        <v>23</v>
      </c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 t="s">
        <v>24</v>
      </c>
      <c r="BF4" s="26" t="s">
        <v>24</v>
      </c>
      <c r="BG4" s="26" t="s">
        <v>24</v>
      </c>
      <c r="BH4" s="26" t="s">
        <v>24</v>
      </c>
      <c r="BI4" s="26" t="s">
        <v>24</v>
      </c>
      <c r="BJ4" s="26" t="s">
        <v>24</v>
      </c>
      <c r="BK4" s="26"/>
      <c r="BL4" s="26"/>
      <c r="BM4" s="26"/>
      <c r="BN4" s="26"/>
      <c r="BO4" s="26"/>
      <c r="BP4" s="26"/>
      <c r="BQ4" s="26"/>
      <c r="BR4" s="26"/>
      <c r="BS4" s="26"/>
      <c r="BT4" s="26" t="s">
        <v>24</v>
      </c>
      <c r="BU4" s="26" t="s">
        <v>24</v>
      </c>
      <c r="BV4" s="26" t="s">
        <v>24</v>
      </c>
      <c r="BW4" s="26" t="s">
        <v>24</v>
      </c>
      <c r="BX4" s="26"/>
      <c r="BY4" s="26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44"/>
      <c r="CK4" s="44"/>
      <c r="CL4" s="44"/>
      <c r="CM4" s="44" t="s">
        <v>25</v>
      </c>
      <c r="CN4" s="44" t="s">
        <v>25</v>
      </c>
      <c r="CO4" s="44" t="s">
        <v>25</v>
      </c>
      <c r="CP4" s="44" t="s">
        <v>25</v>
      </c>
      <c r="CQ4" s="44"/>
      <c r="CR4" s="44"/>
      <c r="CS4" s="44"/>
      <c r="CT4" s="44"/>
      <c r="CU4" s="44"/>
      <c r="CV4" s="44"/>
      <c r="CW4" s="44"/>
      <c r="CX4" s="46"/>
      <c r="CY4" s="45" t="s">
        <v>25</v>
      </c>
    </row>
    <row r="5" spans="1:104" ht="20.25" customHeight="1" x14ac:dyDescent="0.3">
      <c r="A5" s="71">
        <v>101</v>
      </c>
      <c r="B5" s="53" t="s">
        <v>220</v>
      </c>
      <c r="C5" s="60">
        <v>11</v>
      </c>
      <c r="D5" s="53" t="s">
        <v>221</v>
      </c>
      <c r="E5" s="60" t="s">
        <v>26</v>
      </c>
      <c r="F5" s="54" t="s">
        <v>222</v>
      </c>
      <c r="G5" s="19" t="s">
        <v>31</v>
      </c>
      <c r="H5" s="20"/>
      <c r="I5" s="20"/>
      <c r="J5" s="20" t="s">
        <v>23</v>
      </c>
      <c r="K5" s="20"/>
      <c r="L5" s="20"/>
      <c r="M5" s="20" t="s">
        <v>23</v>
      </c>
      <c r="N5" s="20"/>
      <c r="O5" s="20"/>
      <c r="P5" s="55" t="s">
        <v>23</v>
      </c>
      <c r="Q5" s="55" t="s">
        <v>23</v>
      </c>
      <c r="R5" s="55"/>
      <c r="S5" s="20"/>
      <c r="T5" s="20"/>
      <c r="U5" s="20" t="s">
        <v>23</v>
      </c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 t="s">
        <v>23</v>
      </c>
      <c r="AK5" s="20"/>
      <c r="AL5" s="20"/>
      <c r="AM5" s="20"/>
      <c r="AN5" s="55" t="s">
        <v>23</v>
      </c>
      <c r="AO5" s="20"/>
      <c r="AP5" s="55" t="s">
        <v>24</v>
      </c>
      <c r="AQ5" s="55"/>
      <c r="AR5" s="55"/>
      <c r="AS5" s="55"/>
      <c r="AT5" s="55"/>
      <c r="AU5" s="20"/>
      <c r="AV5" s="20"/>
      <c r="AW5" s="20" t="s">
        <v>24</v>
      </c>
      <c r="AX5" s="20"/>
      <c r="AY5" s="20"/>
      <c r="AZ5" s="20" t="s">
        <v>24</v>
      </c>
      <c r="BA5" s="20"/>
      <c r="BB5" s="20"/>
      <c r="BC5" s="20"/>
      <c r="BD5" s="20" t="s">
        <v>24</v>
      </c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 t="s">
        <v>24</v>
      </c>
      <c r="BQ5" s="20"/>
      <c r="BR5" s="20"/>
      <c r="BS5" s="20"/>
      <c r="BT5" s="20"/>
      <c r="BU5" s="20"/>
      <c r="BV5" s="20"/>
      <c r="BW5" s="20"/>
      <c r="BX5" s="20" t="s">
        <v>25</v>
      </c>
      <c r="BY5" s="20" t="s">
        <v>25</v>
      </c>
      <c r="BZ5" s="20" t="s">
        <v>25</v>
      </c>
      <c r="CA5" s="20"/>
      <c r="CB5" s="20"/>
      <c r="CC5" s="20"/>
      <c r="CD5" s="20"/>
      <c r="CE5" s="20"/>
      <c r="CF5" s="20" t="s">
        <v>25</v>
      </c>
      <c r="CG5" s="20"/>
      <c r="CH5" s="20"/>
      <c r="CI5" s="20"/>
      <c r="CJ5" s="20"/>
      <c r="CK5" s="20"/>
      <c r="CL5" s="20" t="s">
        <v>25</v>
      </c>
      <c r="CM5" s="20"/>
      <c r="CN5" s="20"/>
      <c r="CO5" s="20"/>
      <c r="CP5" s="20"/>
      <c r="CQ5" s="20"/>
      <c r="CR5" s="20" t="s">
        <v>25</v>
      </c>
      <c r="CS5" s="20"/>
      <c r="CT5" s="20"/>
      <c r="CU5" s="20"/>
      <c r="CV5" s="20" t="s">
        <v>25</v>
      </c>
      <c r="CW5" s="20"/>
      <c r="CX5" s="21"/>
      <c r="CY5" s="22" t="s">
        <v>25</v>
      </c>
    </row>
    <row r="6" spans="1:104" ht="20.25" customHeight="1" x14ac:dyDescent="0.3">
      <c r="A6" s="71"/>
      <c r="B6" s="14"/>
      <c r="C6" s="60"/>
      <c r="D6" s="14"/>
      <c r="E6" s="60" t="s">
        <v>28</v>
      </c>
      <c r="F6" s="54" t="s">
        <v>225</v>
      </c>
      <c r="G6" s="19" t="s">
        <v>31</v>
      </c>
      <c r="H6" s="20"/>
      <c r="I6" s="20"/>
      <c r="J6" s="20" t="s">
        <v>23</v>
      </c>
      <c r="K6" s="20"/>
      <c r="L6" s="20"/>
      <c r="M6" s="20" t="s">
        <v>23</v>
      </c>
      <c r="N6" s="20"/>
      <c r="O6" s="20"/>
      <c r="P6" s="20" t="s">
        <v>23</v>
      </c>
      <c r="Q6" s="20" t="s">
        <v>23</v>
      </c>
      <c r="R6" s="20"/>
      <c r="S6" s="20" t="s">
        <v>23</v>
      </c>
      <c r="T6" s="20"/>
      <c r="U6" s="20" t="s">
        <v>23</v>
      </c>
      <c r="V6" s="20"/>
      <c r="W6" s="20"/>
      <c r="X6" s="20"/>
      <c r="Y6" s="20"/>
      <c r="Z6" s="20"/>
      <c r="AA6" s="20"/>
      <c r="AB6" s="20"/>
      <c r="AC6" s="20"/>
      <c r="AD6" s="20"/>
      <c r="AE6" s="20" t="s">
        <v>23</v>
      </c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 t="s">
        <v>24</v>
      </c>
      <c r="AQ6" s="20"/>
      <c r="AR6" s="20"/>
      <c r="AS6" s="20"/>
      <c r="AT6" s="20"/>
      <c r="AU6" s="20"/>
      <c r="AV6" s="20"/>
      <c r="AW6" s="20" t="s">
        <v>24</v>
      </c>
      <c r="AX6" s="20" t="s">
        <v>24</v>
      </c>
      <c r="AY6" s="20"/>
      <c r="AZ6" s="20" t="s">
        <v>24</v>
      </c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 t="s">
        <v>24</v>
      </c>
      <c r="BL6" s="20"/>
      <c r="BM6" s="20" t="s">
        <v>24</v>
      </c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 t="s">
        <v>25</v>
      </c>
      <c r="BY6" s="20" t="s">
        <v>25</v>
      </c>
      <c r="BZ6" s="20" t="s">
        <v>25</v>
      </c>
      <c r="CA6" s="20"/>
      <c r="CB6" s="20"/>
      <c r="CC6" s="20"/>
      <c r="CD6" s="20"/>
      <c r="CE6" s="20"/>
      <c r="CF6" s="20" t="s">
        <v>25</v>
      </c>
      <c r="CG6" s="20"/>
      <c r="CH6" s="20"/>
      <c r="CI6" s="20"/>
      <c r="CJ6" s="20"/>
      <c r="CK6" s="20"/>
      <c r="CL6" s="20" t="s">
        <v>25</v>
      </c>
      <c r="CM6" s="20"/>
      <c r="CN6" s="20"/>
      <c r="CO6" s="20"/>
      <c r="CP6" s="20"/>
      <c r="CQ6" s="20"/>
      <c r="CR6" s="20" t="s">
        <v>25</v>
      </c>
      <c r="CS6" s="20"/>
      <c r="CT6" s="20"/>
      <c r="CU6" s="20"/>
      <c r="CV6" s="20" t="s">
        <v>25</v>
      </c>
      <c r="CW6" s="20"/>
      <c r="CX6" s="21"/>
      <c r="CY6" s="22"/>
    </row>
    <row r="7" spans="1:104" ht="20.25" customHeight="1" x14ac:dyDescent="0.3">
      <c r="A7" s="71"/>
      <c r="B7" s="14"/>
      <c r="C7" s="60">
        <v>12</v>
      </c>
      <c r="D7" s="53" t="s">
        <v>223</v>
      </c>
      <c r="E7" s="60">
        <v>10</v>
      </c>
      <c r="F7" s="54" t="s">
        <v>226</v>
      </c>
      <c r="G7" s="19" t="s">
        <v>31</v>
      </c>
      <c r="H7" s="20"/>
      <c r="I7" s="20"/>
      <c r="J7" s="20"/>
      <c r="K7" s="20"/>
      <c r="L7" s="20"/>
      <c r="M7" s="20" t="s">
        <v>23</v>
      </c>
      <c r="N7" s="20"/>
      <c r="O7" s="20"/>
      <c r="P7" s="20" t="s">
        <v>23</v>
      </c>
      <c r="Q7" s="20" t="s">
        <v>23</v>
      </c>
      <c r="R7" s="20"/>
      <c r="S7" s="20" t="s">
        <v>23</v>
      </c>
      <c r="T7" s="20"/>
      <c r="U7" s="20" t="s">
        <v>23</v>
      </c>
      <c r="V7" s="20"/>
      <c r="W7" s="20"/>
      <c r="X7" s="20"/>
      <c r="Y7" s="20"/>
      <c r="Z7" s="20"/>
      <c r="AA7" s="20"/>
      <c r="AB7" s="20"/>
      <c r="AC7" s="20"/>
      <c r="AD7" s="20"/>
      <c r="AE7" s="20" t="s">
        <v>23</v>
      </c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 t="s">
        <v>24</v>
      </c>
      <c r="AQ7" s="20"/>
      <c r="AR7" s="20"/>
      <c r="AS7" s="20"/>
      <c r="AT7" s="20"/>
      <c r="AU7" s="20"/>
      <c r="AV7" s="20"/>
      <c r="AW7" s="20"/>
      <c r="AX7" s="20" t="s">
        <v>24</v>
      </c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 t="s">
        <v>25</v>
      </c>
      <c r="BY7" s="20" t="s">
        <v>25</v>
      </c>
      <c r="BZ7" s="20" t="s">
        <v>25</v>
      </c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 t="s">
        <v>25</v>
      </c>
      <c r="CM7" s="20"/>
      <c r="CN7" s="20"/>
      <c r="CO7" s="20"/>
      <c r="CP7" s="20"/>
      <c r="CQ7" s="20"/>
      <c r="CR7" s="20" t="s">
        <v>25</v>
      </c>
      <c r="CS7" s="20"/>
      <c r="CT7" s="20"/>
      <c r="CU7" s="20"/>
      <c r="CV7" s="20" t="s">
        <v>25</v>
      </c>
      <c r="CW7" s="20"/>
      <c r="CX7" s="21"/>
      <c r="CY7" s="22"/>
    </row>
    <row r="8" spans="1:104" ht="20.25" customHeight="1" x14ac:dyDescent="0.3">
      <c r="A8" s="71"/>
      <c r="B8" s="14"/>
      <c r="C8" s="60">
        <v>13</v>
      </c>
      <c r="D8" s="53" t="s">
        <v>227</v>
      </c>
      <c r="E8" s="60" t="s">
        <v>26</v>
      </c>
      <c r="F8" s="54" t="s">
        <v>228</v>
      </c>
      <c r="G8" s="19" t="s">
        <v>31</v>
      </c>
      <c r="H8" s="20" t="s">
        <v>23</v>
      </c>
      <c r="I8" s="20"/>
      <c r="J8" s="20"/>
      <c r="K8" s="20"/>
      <c r="L8" s="20"/>
      <c r="M8" s="20"/>
      <c r="N8" s="20"/>
      <c r="O8" s="20"/>
      <c r="P8" s="20" t="s">
        <v>23</v>
      </c>
      <c r="Q8" s="20"/>
      <c r="R8" s="20" t="s">
        <v>23</v>
      </c>
      <c r="S8" s="20" t="s">
        <v>23</v>
      </c>
      <c r="T8" s="20"/>
      <c r="U8" s="20" t="s">
        <v>23</v>
      </c>
      <c r="V8" s="20"/>
      <c r="W8" s="20"/>
      <c r="X8" s="20"/>
      <c r="Y8" s="20"/>
      <c r="Z8" s="20"/>
      <c r="AA8" s="20" t="s">
        <v>23</v>
      </c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 t="s">
        <v>24</v>
      </c>
      <c r="AQ8" s="20"/>
      <c r="AR8" s="20"/>
      <c r="AS8" s="20"/>
      <c r="AT8" s="20" t="s">
        <v>24</v>
      </c>
      <c r="AU8" s="20"/>
      <c r="AV8" s="20"/>
      <c r="AW8" s="20"/>
      <c r="AX8" s="20" t="s">
        <v>24</v>
      </c>
      <c r="AY8" s="20"/>
      <c r="AZ8" s="20" t="s">
        <v>24</v>
      </c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 t="s">
        <v>24</v>
      </c>
      <c r="BO8" s="20"/>
      <c r="BP8" s="20"/>
      <c r="BQ8" s="20"/>
      <c r="BR8" s="20" t="s">
        <v>24</v>
      </c>
      <c r="BS8" s="20"/>
      <c r="BT8" s="20"/>
      <c r="BU8" s="20"/>
      <c r="BV8" s="20"/>
      <c r="BW8" s="20"/>
      <c r="BX8" s="20" t="s">
        <v>25</v>
      </c>
      <c r="BY8" s="20" t="s">
        <v>25</v>
      </c>
      <c r="BZ8" s="20" t="s">
        <v>25</v>
      </c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 t="s">
        <v>25</v>
      </c>
      <c r="CM8" s="20"/>
      <c r="CN8" s="20"/>
      <c r="CO8" s="20"/>
      <c r="CP8" s="20"/>
      <c r="CQ8" s="20" t="s">
        <v>25</v>
      </c>
      <c r="CR8" s="20" t="s">
        <v>25</v>
      </c>
      <c r="CS8" s="20"/>
      <c r="CT8" s="20"/>
      <c r="CU8" s="20"/>
      <c r="CV8" s="20"/>
      <c r="CW8" s="20"/>
      <c r="CX8" s="47" t="s">
        <v>25</v>
      </c>
      <c r="CY8" s="22"/>
    </row>
    <row r="9" spans="1:104" ht="20.25" customHeight="1" x14ac:dyDescent="0.3">
      <c r="A9" s="71"/>
      <c r="B9" s="14"/>
      <c r="C9" s="60"/>
      <c r="D9" s="14"/>
      <c r="E9" s="60" t="s">
        <v>28</v>
      </c>
      <c r="F9" s="54" t="s">
        <v>229</v>
      </c>
      <c r="G9" s="19"/>
      <c r="H9" s="20" t="s">
        <v>23</v>
      </c>
      <c r="I9" s="20"/>
      <c r="J9" s="20"/>
      <c r="K9" s="20"/>
      <c r="L9" s="20"/>
      <c r="M9" s="20"/>
      <c r="N9" s="20"/>
      <c r="O9" s="20"/>
      <c r="P9" s="20" t="s">
        <v>23</v>
      </c>
      <c r="Q9" s="20"/>
      <c r="R9" s="20" t="s">
        <v>23</v>
      </c>
      <c r="S9" s="20" t="s">
        <v>23</v>
      </c>
      <c r="T9" s="20"/>
      <c r="U9" s="20" t="s">
        <v>23</v>
      </c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 t="s">
        <v>24</v>
      </c>
      <c r="AQ9" s="20"/>
      <c r="AR9" s="20"/>
      <c r="AS9" s="20"/>
      <c r="AT9" s="20" t="s">
        <v>24</v>
      </c>
      <c r="AU9" s="20"/>
      <c r="AV9" s="20"/>
      <c r="AW9" s="20"/>
      <c r="AX9" s="20" t="s">
        <v>24</v>
      </c>
      <c r="AY9" s="20"/>
      <c r="AZ9" s="20" t="s">
        <v>24</v>
      </c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 t="s">
        <v>24</v>
      </c>
      <c r="BO9" s="20"/>
      <c r="BP9" s="20"/>
      <c r="BQ9" s="20"/>
      <c r="BR9" s="20" t="s">
        <v>24</v>
      </c>
      <c r="BS9" s="20"/>
      <c r="BT9" s="20"/>
      <c r="BU9" s="20"/>
      <c r="BV9" s="20"/>
      <c r="BW9" s="20"/>
      <c r="BX9" s="20" t="s">
        <v>25</v>
      </c>
      <c r="BY9" s="20" t="s">
        <v>25</v>
      </c>
      <c r="BZ9" s="20" t="s">
        <v>25</v>
      </c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 t="s">
        <v>25</v>
      </c>
      <c r="CM9" s="20"/>
      <c r="CN9" s="20"/>
      <c r="CO9" s="20"/>
      <c r="CP9" s="20"/>
      <c r="CQ9" s="20" t="s">
        <v>25</v>
      </c>
      <c r="CR9" s="20" t="s">
        <v>25</v>
      </c>
      <c r="CS9" s="20"/>
      <c r="CT9" s="20"/>
      <c r="CU9" s="20"/>
      <c r="CV9" s="20"/>
      <c r="CW9" s="20"/>
      <c r="CX9" s="47" t="s">
        <v>25</v>
      </c>
      <c r="CY9" s="22"/>
    </row>
    <row r="10" spans="1:104" ht="20.25" customHeight="1" x14ac:dyDescent="0.3">
      <c r="A10" s="71"/>
      <c r="B10" s="14"/>
      <c r="C10" s="60"/>
      <c r="D10" s="14"/>
      <c r="E10" s="60" t="s">
        <v>29</v>
      </c>
      <c r="F10" s="54" t="s">
        <v>230</v>
      </c>
      <c r="G10" s="19"/>
      <c r="H10" s="20" t="s">
        <v>23</v>
      </c>
      <c r="I10" s="20"/>
      <c r="J10" s="20"/>
      <c r="K10" s="20"/>
      <c r="L10" s="20"/>
      <c r="M10" s="20"/>
      <c r="N10" s="20"/>
      <c r="O10" s="20"/>
      <c r="P10" s="20" t="s">
        <v>23</v>
      </c>
      <c r="Q10" s="20"/>
      <c r="R10" s="20" t="s">
        <v>23</v>
      </c>
      <c r="S10" s="20" t="s">
        <v>23</v>
      </c>
      <c r="T10" s="20"/>
      <c r="U10" s="20" t="s">
        <v>23</v>
      </c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 t="s">
        <v>24</v>
      </c>
      <c r="AQ10" s="20"/>
      <c r="AR10" s="20"/>
      <c r="AS10" s="20"/>
      <c r="AT10" s="20" t="s">
        <v>24</v>
      </c>
      <c r="AU10" s="20"/>
      <c r="AV10" s="20"/>
      <c r="AW10" s="20"/>
      <c r="AX10" s="20" t="s">
        <v>24</v>
      </c>
      <c r="AY10" s="20"/>
      <c r="AZ10" s="20" t="s">
        <v>24</v>
      </c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 t="s">
        <v>24</v>
      </c>
      <c r="BO10" s="20"/>
      <c r="BP10" s="20"/>
      <c r="BQ10" s="20"/>
      <c r="BR10" s="20"/>
      <c r="BS10" s="20"/>
      <c r="BT10" s="20"/>
      <c r="BU10" s="20"/>
      <c r="BV10" s="20"/>
      <c r="BW10" s="20"/>
      <c r="BX10" s="20" t="s">
        <v>25</v>
      </c>
      <c r="BY10" s="20" t="s">
        <v>25</v>
      </c>
      <c r="BZ10" s="20" t="s">
        <v>25</v>
      </c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 t="s">
        <v>25</v>
      </c>
      <c r="CM10" s="20"/>
      <c r="CN10" s="20"/>
      <c r="CO10" s="20"/>
      <c r="CP10" s="20"/>
      <c r="CQ10" s="20" t="s">
        <v>25</v>
      </c>
      <c r="CR10" s="20" t="s">
        <v>25</v>
      </c>
      <c r="CS10" s="20"/>
      <c r="CT10" s="20"/>
      <c r="CU10" s="20" t="s">
        <v>25</v>
      </c>
      <c r="CV10" s="20"/>
      <c r="CW10" s="20"/>
      <c r="CX10" s="47" t="s">
        <v>25</v>
      </c>
      <c r="CY10" s="22"/>
    </row>
    <row r="11" spans="1:104" ht="20.25" customHeight="1" x14ac:dyDescent="0.3">
      <c r="A11" s="71"/>
      <c r="B11" s="14"/>
      <c r="C11" s="60"/>
      <c r="D11" s="14"/>
      <c r="E11" s="60">
        <v>40</v>
      </c>
      <c r="F11" s="54" t="s">
        <v>242</v>
      </c>
      <c r="G11" s="19"/>
      <c r="H11" s="20" t="s">
        <v>23</v>
      </c>
      <c r="I11" s="20"/>
      <c r="J11" s="20"/>
      <c r="K11" s="20"/>
      <c r="L11" s="20"/>
      <c r="M11" s="20"/>
      <c r="N11" s="20"/>
      <c r="O11" s="20"/>
      <c r="P11" s="20" t="s">
        <v>23</v>
      </c>
      <c r="Q11" s="20"/>
      <c r="R11" s="20" t="s">
        <v>23</v>
      </c>
      <c r="S11" s="20" t="s">
        <v>23</v>
      </c>
      <c r="T11" s="20"/>
      <c r="U11" s="20" t="s">
        <v>23</v>
      </c>
      <c r="V11" s="20"/>
      <c r="W11" s="20" t="s">
        <v>23</v>
      </c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 t="s">
        <v>24</v>
      </c>
      <c r="AQ11" s="20"/>
      <c r="AR11" s="20"/>
      <c r="AS11" s="20"/>
      <c r="AT11" s="20" t="s">
        <v>24</v>
      </c>
      <c r="AU11" s="20"/>
      <c r="AV11" s="20"/>
      <c r="AW11" s="20"/>
      <c r="AX11" s="20" t="s">
        <v>24</v>
      </c>
      <c r="AY11" s="20"/>
      <c r="AZ11" s="20" t="s">
        <v>24</v>
      </c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 t="s">
        <v>24</v>
      </c>
      <c r="BO11" s="20"/>
      <c r="BP11" s="20"/>
      <c r="BQ11" s="20"/>
      <c r="BR11" s="20"/>
      <c r="BS11" s="20"/>
      <c r="BT11" s="20"/>
      <c r="BU11" s="20"/>
      <c r="BV11" s="20"/>
      <c r="BW11" s="20"/>
      <c r="BX11" s="20" t="s">
        <v>25</v>
      </c>
      <c r="BY11" s="20" t="s">
        <v>25</v>
      </c>
      <c r="BZ11" s="20" t="s">
        <v>25</v>
      </c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 t="s">
        <v>25</v>
      </c>
      <c r="CM11" s="20"/>
      <c r="CN11" s="20"/>
      <c r="CO11" s="20"/>
      <c r="CP11" s="20"/>
      <c r="CQ11" s="20" t="s">
        <v>25</v>
      </c>
      <c r="CR11" s="20" t="s">
        <v>25</v>
      </c>
      <c r="CS11" s="20"/>
      <c r="CT11" s="20"/>
      <c r="CU11" s="20" t="s">
        <v>25</v>
      </c>
      <c r="CV11" s="20"/>
      <c r="CW11" s="20"/>
      <c r="CX11" s="47" t="s">
        <v>25</v>
      </c>
      <c r="CY11" s="22"/>
    </row>
    <row r="12" spans="1:104" ht="20.25" customHeight="1" x14ac:dyDescent="0.3">
      <c r="A12" s="71"/>
      <c r="B12" s="14"/>
      <c r="C12" s="60">
        <v>14</v>
      </c>
      <c r="D12" s="53" t="s">
        <v>231</v>
      </c>
      <c r="E12" s="60">
        <v>10</v>
      </c>
      <c r="F12" s="54" t="s">
        <v>232</v>
      </c>
      <c r="G12" s="19" t="s">
        <v>31</v>
      </c>
      <c r="H12" s="20"/>
      <c r="I12" s="20"/>
      <c r="J12" s="20"/>
      <c r="K12" s="20"/>
      <c r="L12" s="20"/>
      <c r="M12" s="20"/>
      <c r="N12" s="20" t="s">
        <v>23</v>
      </c>
      <c r="O12" s="20"/>
      <c r="P12" s="20"/>
      <c r="Q12" s="20"/>
      <c r="R12" s="20"/>
      <c r="S12" s="20"/>
      <c r="T12" s="20"/>
      <c r="U12" s="20" t="s">
        <v>23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 t="s">
        <v>24</v>
      </c>
      <c r="AT12" s="20" t="s">
        <v>24</v>
      </c>
      <c r="AU12" s="20"/>
      <c r="AV12" s="20"/>
      <c r="AW12" s="20"/>
      <c r="AX12" s="20" t="s">
        <v>24</v>
      </c>
      <c r="AY12" s="20" t="s">
        <v>24</v>
      </c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 t="s">
        <v>24</v>
      </c>
      <c r="BO12" s="20"/>
      <c r="BP12" s="20"/>
      <c r="BQ12" s="20"/>
      <c r="BR12" s="20" t="s">
        <v>24</v>
      </c>
      <c r="BS12" s="20"/>
      <c r="BT12" s="20"/>
      <c r="BU12" s="20"/>
      <c r="BV12" s="20"/>
      <c r="BW12" s="20"/>
      <c r="BX12" s="20" t="s">
        <v>25</v>
      </c>
      <c r="BY12" s="20" t="s">
        <v>25</v>
      </c>
      <c r="BZ12" s="20" t="s">
        <v>25</v>
      </c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 t="s">
        <v>25</v>
      </c>
      <c r="CL12" s="20" t="s">
        <v>25</v>
      </c>
      <c r="CM12" s="20"/>
      <c r="CN12" s="20"/>
      <c r="CO12" s="20"/>
      <c r="CP12" s="20"/>
      <c r="CQ12" s="20"/>
      <c r="CR12" s="20" t="s">
        <v>25</v>
      </c>
      <c r="CS12" s="20"/>
      <c r="CT12" s="20"/>
      <c r="CU12" s="20"/>
      <c r="CV12" s="20"/>
      <c r="CW12" s="20"/>
      <c r="CX12" s="47" t="s">
        <v>25</v>
      </c>
      <c r="CY12" s="22"/>
    </row>
    <row r="13" spans="1:104" ht="20.25" customHeight="1" x14ac:dyDescent="0.3">
      <c r="A13" s="71"/>
      <c r="B13" s="14"/>
      <c r="C13" s="60"/>
      <c r="D13" s="14"/>
      <c r="E13" s="60">
        <v>20</v>
      </c>
      <c r="F13" s="54" t="s">
        <v>233</v>
      </c>
      <c r="G13" s="19" t="s">
        <v>31</v>
      </c>
      <c r="H13" s="20"/>
      <c r="I13" s="20" t="s">
        <v>23</v>
      </c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 t="s">
        <v>23</v>
      </c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 t="s">
        <v>24</v>
      </c>
      <c r="AY13" s="20" t="s">
        <v>24</v>
      </c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 t="s">
        <v>24</v>
      </c>
      <c r="BO13" s="20"/>
      <c r="BP13" s="20"/>
      <c r="BQ13" s="20"/>
      <c r="BR13" s="20" t="s">
        <v>24</v>
      </c>
      <c r="BS13" s="20"/>
      <c r="BT13" s="20"/>
      <c r="BU13" s="20"/>
      <c r="BV13" s="20"/>
      <c r="BW13" s="20"/>
      <c r="BX13" s="20" t="s">
        <v>25</v>
      </c>
      <c r="BY13" s="20" t="s">
        <v>25</v>
      </c>
      <c r="BZ13" s="20" t="s">
        <v>25</v>
      </c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 t="s">
        <v>25</v>
      </c>
      <c r="CL13" s="20" t="s">
        <v>25</v>
      </c>
      <c r="CM13" s="20"/>
      <c r="CN13" s="20"/>
      <c r="CO13" s="20"/>
      <c r="CP13" s="20"/>
      <c r="CQ13" s="20"/>
      <c r="CR13" s="20" t="s">
        <v>25</v>
      </c>
      <c r="CS13" s="20"/>
      <c r="CT13" s="20"/>
      <c r="CU13" s="20"/>
      <c r="CV13" s="20"/>
      <c r="CW13" s="20"/>
      <c r="CX13" s="47" t="s">
        <v>25</v>
      </c>
      <c r="CY13" s="22"/>
    </row>
    <row r="14" spans="1:104" ht="20.25" customHeight="1" x14ac:dyDescent="0.3">
      <c r="A14" s="71"/>
      <c r="B14" s="14"/>
      <c r="C14" s="60"/>
      <c r="D14" s="14"/>
      <c r="E14" s="60">
        <v>30</v>
      </c>
      <c r="F14" s="54" t="s">
        <v>234</v>
      </c>
      <c r="G14" s="19"/>
      <c r="H14" s="20"/>
      <c r="I14" s="20" t="s">
        <v>23</v>
      </c>
      <c r="J14" s="20"/>
      <c r="K14" s="20"/>
      <c r="L14" s="20"/>
      <c r="M14" s="20"/>
      <c r="N14" s="20" t="s">
        <v>23</v>
      </c>
      <c r="O14" s="20"/>
      <c r="P14" s="20"/>
      <c r="Q14" s="20"/>
      <c r="R14" s="20"/>
      <c r="S14" s="20" t="s">
        <v>23</v>
      </c>
      <c r="T14" s="20"/>
      <c r="U14" s="20" t="s">
        <v>23</v>
      </c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 t="s">
        <v>24</v>
      </c>
      <c r="AU14" s="20"/>
      <c r="AV14" s="20"/>
      <c r="AW14" s="20"/>
      <c r="AX14" s="20" t="s">
        <v>24</v>
      </c>
      <c r="AY14" s="20" t="s">
        <v>24</v>
      </c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 t="s">
        <v>24</v>
      </c>
      <c r="BO14" s="20"/>
      <c r="BP14" s="20"/>
      <c r="BQ14" s="20"/>
      <c r="BR14" s="20"/>
      <c r="BS14" s="20"/>
      <c r="BT14" s="20"/>
      <c r="BU14" s="20"/>
      <c r="BV14" s="20"/>
      <c r="BW14" s="20"/>
      <c r="BX14" s="20" t="s">
        <v>25</v>
      </c>
      <c r="BY14" s="20" t="s">
        <v>25</v>
      </c>
      <c r="BZ14" s="20" t="s">
        <v>25</v>
      </c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 t="s">
        <v>25</v>
      </c>
      <c r="CM14" s="20"/>
      <c r="CN14" s="20"/>
      <c r="CO14" s="20"/>
      <c r="CP14" s="20"/>
      <c r="CQ14" s="20"/>
      <c r="CR14" s="20" t="s">
        <v>25</v>
      </c>
      <c r="CS14" s="20"/>
      <c r="CT14" s="20"/>
      <c r="CU14" s="20" t="s">
        <v>25</v>
      </c>
      <c r="CV14" s="20"/>
      <c r="CW14" s="20"/>
      <c r="CX14" s="47" t="s">
        <v>25</v>
      </c>
      <c r="CY14" s="22"/>
    </row>
    <row r="15" spans="1:104" ht="20.25" customHeight="1" x14ac:dyDescent="0.3">
      <c r="A15" s="71"/>
      <c r="B15" s="14"/>
      <c r="C15" s="60">
        <v>15</v>
      </c>
      <c r="D15" s="53" t="s">
        <v>235</v>
      </c>
      <c r="E15" s="60">
        <v>10</v>
      </c>
      <c r="F15" s="54" t="s">
        <v>236</v>
      </c>
      <c r="G15" s="19" t="s">
        <v>31</v>
      </c>
      <c r="H15" s="20"/>
      <c r="I15" s="20"/>
      <c r="J15" s="20"/>
      <c r="K15" s="20"/>
      <c r="L15" s="20"/>
      <c r="M15" s="20" t="s">
        <v>23</v>
      </c>
      <c r="N15" s="20"/>
      <c r="O15" s="20"/>
      <c r="P15" s="20" t="s">
        <v>23</v>
      </c>
      <c r="Q15" s="20"/>
      <c r="R15" s="20"/>
      <c r="S15" s="20"/>
      <c r="T15" s="20"/>
      <c r="U15" s="20" t="s">
        <v>23</v>
      </c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 t="s">
        <v>23</v>
      </c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 t="s">
        <v>24</v>
      </c>
      <c r="AR15" s="20"/>
      <c r="AS15" s="20"/>
      <c r="AT15" s="20"/>
      <c r="AU15" s="20"/>
      <c r="AV15" s="20"/>
      <c r="AW15" s="20"/>
      <c r="AX15" s="20" t="s">
        <v>24</v>
      </c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 t="s">
        <v>24</v>
      </c>
      <c r="BL15" s="20"/>
      <c r="BM15" s="20"/>
      <c r="BN15" s="20"/>
      <c r="BO15" s="20"/>
      <c r="BP15" s="20"/>
      <c r="BQ15" s="20" t="s">
        <v>24</v>
      </c>
      <c r="BR15" s="20" t="s">
        <v>24</v>
      </c>
      <c r="BS15" s="20"/>
      <c r="BT15" s="20"/>
      <c r="BU15" s="20"/>
      <c r="BV15" s="20"/>
      <c r="BW15" s="20"/>
      <c r="BX15" s="20" t="s">
        <v>25</v>
      </c>
      <c r="BY15" s="20" t="s">
        <v>25</v>
      </c>
      <c r="BZ15" s="20" t="s">
        <v>25</v>
      </c>
      <c r="CA15" s="20"/>
      <c r="CB15" s="20"/>
      <c r="CC15" s="20"/>
      <c r="CD15" s="20"/>
      <c r="CE15" s="20"/>
      <c r="CF15" s="20"/>
      <c r="CG15" s="20" t="s">
        <v>25</v>
      </c>
      <c r="CH15" s="20"/>
      <c r="CI15" s="20"/>
      <c r="CJ15" s="20"/>
      <c r="CK15" s="20" t="s">
        <v>25</v>
      </c>
      <c r="CL15" s="20" t="s">
        <v>25</v>
      </c>
      <c r="CM15" s="20"/>
      <c r="CN15" s="20"/>
      <c r="CO15" s="20"/>
      <c r="CP15" s="20"/>
      <c r="CQ15" s="20"/>
      <c r="CR15" s="20" t="s">
        <v>25</v>
      </c>
      <c r="CS15" s="20"/>
      <c r="CT15" s="20" t="s">
        <v>25</v>
      </c>
      <c r="CU15" s="20" t="s">
        <v>25</v>
      </c>
      <c r="CV15" s="20"/>
      <c r="CW15" s="20"/>
      <c r="CX15" s="47" t="s">
        <v>25</v>
      </c>
      <c r="CY15" s="22"/>
    </row>
    <row r="16" spans="1:104" ht="20.25" customHeight="1" x14ac:dyDescent="0.3">
      <c r="A16" s="71"/>
      <c r="B16" s="14"/>
      <c r="C16" s="60"/>
      <c r="D16" s="14"/>
      <c r="E16" s="60">
        <v>20</v>
      </c>
      <c r="F16" s="54" t="s">
        <v>237</v>
      </c>
      <c r="G16" s="19"/>
      <c r="H16" s="20"/>
      <c r="I16" s="20"/>
      <c r="J16" s="20"/>
      <c r="K16" s="20"/>
      <c r="L16" s="20"/>
      <c r="M16" s="20" t="s">
        <v>23</v>
      </c>
      <c r="N16" s="20"/>
      <c r="O16" s="20"/>
      <c r="P16" s="20" t="s">
        <v>23</v>
      </c>
      <c r="Q16" s="20"/>
      <c r="R16" s="20"/>
      <c r="S16" s="20" t="s">
        <v>23</v>
      </c>
      <c r="T16" s="20"/>
      <c r="U16" s="20" t="s">
        <v>23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 t="s">
        <v>23</v>
      </c>
      <c r="AG16" s="20"/>
      <c r="AH16" s="20"/>
      <c r="AI16" s="20"/>
      <c r="AJ16" s="20" t="s">
        <v>23</v>
      </c>
      <c r="AK16" s="20"/>
      <c r="AL16" s="20"/>
      <c r="AM16" s="20"/>
      <c r="AN16" s="20"/>
      <c r="AO16" s="20"/>
      <c r="AP16" s="20"/>
      <c r="AQ16" s="20" t="s">
        <v>24</v>
      </c>
      <c r="AR16" s="20" t="s">
        <v>24</v>
      </c>
      <c r="AS16" s="20"/>
      <c r="AT16" s="20"/>
      <c r="AU16" s="20"/>
      <c r="AV16" s="20"/>
      <c r="AW16" s="20"/>
      <c r="AX16" s="20" t="s">
        <v>24</v>
      </c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 t="s">
        <v>24</v>
      </c>
      <c r="BL16" s="20"/>
      <c r="BM16" s="20"/>
      <c r="BN16" s="20"/>
      <c r="BO16" s="20"/>
      <c r="BP16" s="20"/>
      <c r="BQ16" s="20" t="s">
        <v>24</v>
      </c>
      <c r="BR16" s="20" t="s">
        <v>24</v>
      </c>
      <c r="BS16" s="20"/>
      <c r="BT16" s="20"/>
      <c r="BU16" s="20"/>
      <c r="BV16" s="20"/>
      <c r="BW16" s="20"/>
      <c r="BX16" s="20" t="s">
        <v>25</v>
      </c>
      <c r="BY16" s="20" t="s">
        <v>25</v>
      </c>
      <c r="BZ16" s="20" t="s">
        <v>25</v>
      </c>
      <c r="CA16" s="20"/>
      <c r="CB16" s="20"/>
      <c r="CC16" s="20"/>
      <c r="CD16" s="20"/>
      <c r="CE16" s="20"/>
      <c r="CF16" s="20"/>
      <c r="CG16" s="20" t="s">
        <v>25</v>
      </c>
      <c r="CH16" s="20"/>
      <c r="CI16" s="20"/>
      <c r="CJ16" s="20"/>
      <c r="CK16" s="20"/>
      <c r="CL16" s="20" t="s">
        <v>25</v>
      </c>
      <c r="CM16" s="20"/>
      <c r="CN16" s="20"/>
      <c r="CO16" s="20"/>
      <c r="CP16" s="20"/>
      <c r="CQ16" s="20"/>
      <c r="CR16" s="20" t="s">
        <v>25</v>
      </c>
      <c r="CS16" s="20"/>
      <c r="CT16" s="20" t="s">
        <v>25</v>
      </c>
      <c r="CU16" s="20" t="s">
        <v>25</v>
      </c>
      <c r="CV16" s="20"/>
      <c r="CW16" s="20"/>
      <c r="CX16" s="47" t="s">
        <v>25</v>
      </c>
      <c r="CY16" s="22"/>
    </row>
    <row r="17" spans="1:103" ht="20.25" customHeight="1" x14ac:dyDescent="0.3">
      <c r="A17" s="71"/>
      <c r="B17" s="14"/>
      <c r="C17" s="60">
        <v>16</v>
      </c>
      <c r="D17" s="53" t="s">
        <v>238</v>
      </c>
      <c r="E17" s="60" t="s">
        <v>26</v>
      </c>
      <c r="F17" s="54" t="s">
        <v>239</v>
      </c>
      <c r="G17" s="19" t="s">
        <v>23</v>
      </c>
      <c r="H17" s="20"/>
      <c r="I17" s="20"/>
      <c r="J17" s="20" t="s">
        <v>23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 t="s">
        <v>23</v>
      </c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 t="s">
        <v>23</v>
      </c>
      <c r="AK17" s="20"/>
      <c r="AL17" s="20"/>
      <c r="AM17" s="20"/>
      <c r="AN17" s="20"/>
      <c r="AO17" s="20"/>
      <c r="AP17" s="20" t="s">
        <v>24</v>
      </c>
      <c r="AQ17" s="20"/>
      <c r="AR17" s="20"/>
      <c r="AS17" s="20"/>
      <c r="AT17" s="20"/>
      <c r="AU17" s="20"/>
      <c r="AV17" s="20"/>
      <c r="AW17" s="20"/>
      <c r="AX17" s="20" t="s">
        <v>24</v>
      </c>
      <c r="AY17" s="20"/>
      <c r="AZ17" s="20" t="s">
        <v>24</v>
      </c>
      <c r="BA17" s="20" t="s">
        <v>24</v>
      </c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 t="s">
        <v>24</v>
      </c>
      <c r="BN17" s="20" t="s">
        <v>24</v>
      </c>
      <c r="BO17" s="20"/>
      <c r="BP17" s="20"/>
      <c r="BQ17" s="20" t="s">
        <v>24</v>
      </c>
      <c r="BR17" s="20"/>
      <c r="BS17" s="20"/>
      <c r="BT17" s="20"/>
      <c r="BU17" s="20"/>
      <c r="BV17" s="20"/>
      <c r="BW17" s="20"/>
      <c r="BX17" s="20" t="s">
        <v>25</v>
      </c>
      <c r="BY17" s="20" t="s">
        <v>25</v>
      </c>
      <c r="BZ17" s="20" t="s">
        <v>25</v>
      </c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 t="s">
        <v>25</v>
      </c>
      <c r="CM17" s="20"/>
      <c r="CN17" s="20"/>
      <c r="CO17" s="20"/>
      <c r="CP17" s="20"/>
      <c r="CQ17" s="20"/>
      <c r="CR17" s="20"/>
      <c r="CS17" s="20"/>
      <c r="CT17" s="20"/>
      <c r="CU17" s="20" t="s">
        <v>25</v>
      </c>
      <c r="CV17" s="20" t="s">
        <v>25</v>
      </c>
      <c r="CW17" s="20"/>
      <c r="CX17" s="21"/>
      <c r="CY17" s="22"/>
    </row>
    <row r="18" spans="1:103" ht="20.25" customHeight="1" x14ac:dyDescent="0.3">
      <c r="A18" s="71"/>
      <c r="B18" s="14"/>
      <c r="C18" s="67"/>
      <c r="D18" s="14"/>
      <c r="E18" s="60" t="s">
        <v>28</v>
      </c>
      <c r="F18" s="54" t="s">
        <v>240</v>
      </c>
      <c r="G18" s="19" t="s">
        <v>23</v>
      </c>
      <c r="H18" s="20" t="s">
        <v>23</v>
      </c>
      <c r="I18" s="20" t="s">
        <v>23</v>
      </c>
      <c r="J18" s="20" t="s">
        <v>23</v>
      </c>
      <c r="K18" s="20"/>
      <c r="L18" s="20"/>
      <c r="M18" s="20"/>
      <c r="N18" s="20"/>
      <c r="O18" s="20"/>
      <c r="P18" s="20" t="s">
        <v>23</v>
      </c>
      <c r="Q18" s="20"/>
      <c r="R18" s="20"/>
      <c r="S18" s="20"/>
      <c r="T18" s="20"/>
      <c r="U18" s="20" t="s">
        <v>23</v>
      </c>
      <c r="V18" s="20" t="s">
        <v>23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 t="s">
        <v>23</v>
      </c>
      <c r="AK18" s="20"/>
      <c r="AL18" s="20"/>
      <c r="AM18" s="20"/>
      <c r="AN18" s="20"/>
      <c r="AO18" s="20"/>
      <c r="AP18" s="20" t="s">
        <v>24</v>
      </c>
      <c r="AQ18" s="20" t="s">
        <v>24</v>
      </c>
      <c r="AR18" s="20"/>
      <c r="AS18" s="20"/>
      <c r="AT18" s="20"/>
      <c r="AU18" s="20"/>
      <c r="AV18" s="20"/>
      <c r="AW18" s="20"/>
      <c r="AX18" s="20" t="s">
        <v>24</v>
      </c>
      <c r="AY18" s="20"/>
      <c r="AZ18" s="20" t="s">
        <v>24</v>
      </c>
      <c r="BA18" s="20" t="s">
        <v>24</v>
      </c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 t="s">
        <v>24</v>
      </c>
      <c r="BN18" s="20" t="s">
        <v>24</v>
      </c>
      <c r="BO18" s="20"/>
      <c r="BP18" s="20"/>
      <c r="BQ18" s="20"/>
      <c r="BR18" s="20"/>
      <c r="BS18" s="20"/>
      <c r="BT18" s="20"/>
      <c r="BU18" s="20"/>
      <c r="BV18" s="20"/>
      <c r="BW18" s="20"/>
      <c r="BX18" s="20" t="s">
        <v>25</v>
      </c>
      <c r="BY18" s="20" t="s">
        <v>25</v>
      </c>
      <c r="BZ18" s="20" t="s">
        <v>25</v>
      </c>
      <c r="CA18" s="20"/>
      <c r="CB18" s="20"/>
      <c r="CC18" s="20"/>
      <c r="CD18" s="20"/>
      <c r="CE18" s="20"/>
      <c r="CF18" s="20"/>
      <c r="CG18" s="20"/>
      <c r="CH18" s="20" t="s">
        <v>25</v>
      </c>
      <c r="CI18" s="20"/>
      <c r="CJ18" s="20"/>
      <c r="CK18" s="20"/>
      <c r="CL18" s="20" t="s">
        <v>25</v>
      </c>
      <c r="CM18" s="20"/>
      <c r="CN18" s="20"/>
      <c r="CO18" s="20"/>
      <c r="CP18" s="20"/>
      <c r="CQ18" s="20"/>
      <c r="CR18" s="20"/>
      <c r="CS18" s="20"/>
      <c r="CT18" s="20"/>
      <c r="CU18" s="20" t="s">
        <v>25</v>
      </c>
      <c r="CV18" s="20" t="s">
        <v>25</v>
      </c>
      <c r="CW18" s="20"/>
      <c r="CX18" s="21"/>
      <c r="CY18" s="22"/>
    </row>
    <row r="19" spans="1:103" ht="20.25" customHeight="1" x14ac:dyDescent="0.3">
      <c r="A19" s="71"/>
      <c r="B19" s="14"/>
      <c r="C19" s="60">
        <v>17</v>
      </c>
      <c r="D19" s="53" t="s">
        <v>241</v>
      </c>
      <c r="E19" s="60">
        <v>10</v>
      </c>
      <c r="F19" s="54" t="s">
        <v>243</v>
      </c>
      <c r="G19" s="19"/>
      <c r="H19" s="20"/>
      <c r="I19" s="20" t="s">
        <v>23</v>
      </c>
      <c r="J19" s="20" t="s">
        <v>23</v>
      </c>
      <c r="K19" s="20"/>
      <c r="L19" s="20"/>
      <c r="M19" s="20"/>
      <c r="N19" s="20"/>
      <c r="O19" s="20"/>
      <c r="P19" s="20" t="s">
        <v>23</v>
      </c>
      <c r="Q19" s="20"/>
      <c r="R19" s="20"/>
      <c r="S19" s="20" t="s">
        <v>23</v>
      </c>
      <c r="T19" s="20"/>
      <c r="U19" s="20" t="s">
        <v>23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 t="s">
        <v>23</v>
      </c>
      <c r="AK19" s="20"/>
      <c r="AL19" s="20"/>
      <c r="AM19" s="20"/>
      <c r="AN19" s="20"/>
      <c r="AO19" s="20"/>
      <c r="AP19" s="20" t="s">
        <v>24</v>
      </c>
      <c r="AQ19" s="20"/>
      <c r="AR19" s="20"/>
      <c r="AS19" s="20"/>
      <c r="AT19" s="20"/>
      <c r="AU19" s="20"/>
      <c r="AV19" s="20"/>
      <c r="AW19" s="20"/>
      <c r="AX19" s="20" t="s">
        <v>24</v>
      </c>
      <c r="AY19" s="20"/>
      <c r="AZ19" s="20"/>
      <c r="BA19" s="20" t="s">
        <v>24</v>
      </c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 t="s">
        <v>24</v>
      </c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 t="s">
        <v>25</v>
      </c>
      <c r="BY19" s="20" t="s">
        <v>25</v>
      </c>
      <c r="BZ19" s="20" t="s">
        <v>25</v>
      </c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 t="s">
        <v>25</v>
      </c>
      <c r="CL19" s="20" t="s">
        <v>25</v>
      </c>
      <c r="CM19" s="20"/>
      <c r="CN19" s="20"/>
      <c r="CO19" s="20"/>
      <c r="CP19" s="20"/>
      <c r="CQ19" s="20"/>
      <c r="CR19" s="20" t="s">
        <v>25</v>
      </c>
      <c r="CS19" s="20"/>
      <c r="CT19" s="20"/>
      <c r="CU19" s="20"/>
      <c r="CV19" s="20"/>
      <c r="CW19" s="20"/>
      <c r="CX19" s="21"/>
      <c r="CY19" s="22"/>
    </row>
    <row r="20" spans="1:103" ht="20.25" customHeight="1" x14ac:dyDescent="0.3">
      <c r="A20" s="71"/>
      <c r="B20" s="14"/>
      <c r="C20" s="60"/>
      <c r="D20" s="14"/>
      <c r="E20" s="60">
        <v>20</v>
      </c>
      <c r="F20" s="54" t="s">
        <v>244</v>
      </c>
      <c r="G20" s="19" t="s">
        <v>23</v>
      </c>
      <c r="H20" s="20"/>
      <c r="I20" s="20"/>
      <c r="J20" s="20"/>
      <c r="K20" s="20"/>
      <c r="L20" s="20"/>
      <c r="M20" s="20"/>
      <c r="N20" s="20"/>
      <c r="O20" s="20"/>
      <c r="P20" s="20" t="s">
        <v>23</v>
      </c>
      <c r="Q20" s="20"/>
      <c r="R20" s="20"/>
      <c r="S20" s="20"/>
      <c r="T20" s="20"/>
      <c r="U20" s="20" t="s">
        <v>23</v>
      </c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 t="s">
        <v>23</v>
      </c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 t="s">
        <v>24</v>
      </c>
      <c r="AX20" s="20" t="s">
        <v>24</v>
      </c>
      <c r="AY20" s="20"/>
      <c r="AZ20" s="20" t="s">
        <v>24</v>
      </c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 t="s">
        <v>24</v>
      </c>
      <c r="BN20" s="20" t="s">
        <v>24</v>
      </c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 t="s">
        <v>25</v>
      </c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 t="s">
        <v>25</v>
      </c>
      <c r="CL20" s="20" t="s">
        <v>25</v>
      </c>
      <c r="CM20" s="20"/>
      <c r="CN20" s="20"/>
      <c r="CO20" s="20"/>
      <c r="CP20" s="20"/>
      <c r="CQ20" s="20"/>
      <c r="CR20" s="20" t="s">
        <v>25</v>
      </c>
      <c r="CS20" s="20"/>
      <c r="CT20" s="20"/>
      <c r="CU20" s="20"/>
      <c r="CV20" s="20"/>
      <c r="CW20" s="20"/>
      <c r="CX20" s="47" t="s">
        <v>25</v>
      </c>
      <c r="CY20" s="22"/>
    </row>
    <row r="21" spans="1:103" ht="20.25" customHeight="1" x14ac:dyDescent="0.3">
      <c r="A21" s="71"/>
      <c r="B21" s="14"/>
      <c r="C21" s="60"/>
      <c r="D21" s="14"/>
      <c r="E21" s="60">
        <v>30</v>
      </c>
      <c r="F21" s="54" t="s">
        <v>245</v>
      </c>
      <c r="G21" s="19" t="s">
        <v>31</v>
      </c>
      <c r="H21" s="20"/>
      <c r="I21" s="20" t="s">
        <v>23</v>
      </c>
      <c r="J21" s="20" t="s">
        <v>23</v>
      </c>
      <c r="K21" s="20"/>
      <c r="L21" s="20"/>
      <c r="M21" s="20"/>
      <c r="N21" s="20"/>
      <c r="O21" s="20"/>
      <c r="P21" s="20" t="s">
        <v>23</v>
      </c>
      <c r="Q21" s="20"/>
      <c r="R21" s="20"/>
      <c r="S21" s="20" t="s">
        <v>23</v>
      </c>
      <c r="T21" s="20"/>
      <c r="U21" s="20" t="s">
        <v>23</v>
      </c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 t="s">
        <v>23</v>
      </c>
      <c r="AK21" s="20"/>
      <c r="AL21" s="20"/>
      <c r="AM21" s="20"/>
      <c r="AN21" s="20"/>
      <c r="AO21" s="20"/>
      <c r="AP21" s="20" t="s">
        <v>24</v>
      </c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 t="s">
        <v>24</v>
      </c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 t="s">
        <v>24</v>
      </c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 t="s">
        <v>25</v>
      </c>
      <c r="BY21" s="20" t="s">
        <v>25</v>
      </c>
      <c r="BZ21" s="20" t="s">
        <v>25</v>
      </c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 t="s">
        <v>25</v>
      </c>
      <c r="CM21" s="20"/>
      <c r="CN21" s="20"/>
      <c r="CO21" s="20"/>
      <c r="CP21" s="20"/>
      <c r="CQ21" s="20"/>
      <c r="CR21" s="20" t="s">
        <v>25</v>
      </c>
      <c r="CS21" s="20"/>
      <c r="CT21" s="20"/>
      <c r="CU21" s="20"/>
      <c r="CV21" s="20"/>
      <c r="CW21" s="20"/>
      <c r="CX21" s="21"/>
      <c r="CY21" s="22"/>
    </row>
    <row r="22" spans="1:103" ht="20.25" customHeight="1" x14ac:dyDescent="0.3">
      <c r="A22" s="71"/>
      <c r="B22" s="14"/>
      <c r="C22" s="60"/>
      <c r="D22" s="14"/>
      <c r="E22" s="60">
        <v>40</v>
      </c>
      <c r="F22" s="54" t="s">
        <v>247</v>
      </c>
      <c r="G22" s="19" t="s">
        <v>23</v>
      </c>
      <c r="H22" s="20"/>
      <c r="I22" s="20"/>
      <c r="J22" s="20" t="s">
        <v>23</v>
      </c>
      <c r="K22" s="20"/>
      <c r="L22" s="20"/>
      <c r="M22" s="20"/>
      <c r="N22" s="20"/>
      <c r="O22" s="20"/>
      <c r="P22" s="20" t="s">
        <v>23</v>
      </c>
      <c r="Q22" s="20"/>
      <c r="R22" s="20"/>
      <c r="S22" s="20"/>
      <c r="T22" s="20"/>
      <c r="U22" s="20" t="s">
        <v>23</v>
      </c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 t="s">
        <v>24</v>
      </c>
      <c r="AQ22" s="20"/>
      <c r="AR22" s="20"/>
      <c r="AS22" s="20"/>
      <c r="AT22" s="20"/>
      <c r="AU22" s="20"/>
      <c r="AV22" s="20"/>
      <c r="AW22" s="20"/>
      <c r="AX22" s="20" t="s">
        <v>24</v>
      </c>
      <c r="AY22" s="20"/>
      <c r="AZ22" s="20" t="s">
        <v>24</v>
      </c>
      <c r="BA22" s="20" t="s">
        <v>24</v>
      </c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 t="s">
        <v>24</v>
      </c>
      <c r="BN22" s="20" t="s">
        <v>24</v>
      </c>
      <c r="BO22" s="20"/>
      <c r="BP22" s="20"/>
      <c r="BQ22" s="20"/>
      <c r="BR22" s="20"/>
      <c r="BS22" s="20"/>
      <c r="BT22" s="20"/>
      <c r="BU22" s="20"/>
      <c r="BV22" s="20"/>
      <c r="BW22" s="20"/>
      <c r="BX22" s="20" t="s">
        <v>25</v>
      </c>
      <c r="BY22" s="20" t="s">
        <v>25</v>
      </c>
      <c r="BZ22" s="20" t="s">
        <v>25</v>
      </c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 t="s">
        <v>25</v>
      </c>
      <c r="CL22" s="20" t="s">
        <v>25</v>
      </c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1" t="s">
        <v>25</v>
      </c>
      <c r="CY22" s="22"/>
    </row>
    <row r="23" spans="1:103" ht="20.25" customHeight="1" x14ac:dyDescent="0.3">
      <c r="A23" s="71"/>
      <c r="B23" s="14"/>
      <c r="C23" s="60"/>
      <c r="D23" s="14"/>
      <c r="E23" s="60">
        <v>50</v>
      </c>
      <c r="F23" s="54" t="s">
        <v>246</v>
      </c>
      <c r="G23" s="19" t="s">
        <v>31</v>
      </c>
      <c r="H23" s="20"/>
      <c r="I23" s="20"/>
      <c r="J23" s="20" t="s">
        <v>23</v>
      </c>
      <c r="K23" s="20"/>
      <c r="L23" s="20"/>
      <c r="M23" s="20"/>
      <c r="N23" s="20"/>
      <c r="O23" s="20"/>
      <c r="P23" s="20" t="s">
        <v>23</v>
      </c>
      <c r="Q23" s="20"/>
      <c r="R23" s="20"/>
      <c r="S23" s="20"/>
      <c r="T23" s="20"/>
      <c r="U23" s="20" t="s">
        <v>23</v>
      </c>
      <c r="V23" s="20"/>
      <c r="W23" s="20" t="s">
        <v>23</v>
      </c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 t="s">
        <v>24</v>
      </c>
      <c r="AV23" s="20"/>
      <c r="AW23" s="20"/>
      <c r="AX23" s="20" t="s">
        <v>24</v>
      </c>
      <c r="AY23" s="20"/>
      <c r="AZ23" s="20" t="s">
        <v>24</v>
      </c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 t="s">
        <v>24</v>
      </c>
      <c r="BN23" s="20" t="s">
        <v>24</v>
      </c>
      <c r="BO23" s="20"/>
      <c r="BP23" s="20"/>
      <c r="BQ23" s="20"/>
      <c r="BR23" s="20"/>
      <c r="BS23" s="20"/>
      <c r="BT23" s="20"/>
      <c r="BU23" s="20"/>
      <c r="BV23" s="20"/>
      <c r="BW23" s="20"/>
      <c r="BX23" s="20" t="s">
        <v>25</v>
      </c>
      <c r="BY23" s="20" t="s">
        <v>25</v>
      </c>
      <c r="BZ23" s="20" t="s">
        <v>25</v>
      </c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 t="s">
        <v>25</v>
      </c>
      <c r="CM23" s="20"/>
      <c r="CN23" s="20"/>
      <c r="CO23" s="20"/>
      <c r="CP23" s="20"/>
      <c r="CQ23" s="20"/>
      <c r="CR23" s="20" t="s">
        <v>25</v>
      </c>
      <c r="CS23" s="20"/>
      <c r="CT23" s="20"/>
      <c r="CU23" s="20"/>
      <c r="CV23" s="20"/>
      <c r="CW23" s="20"/>
      <c r="CX23" s="47" t="s">
        <v>25</v>
      </c>
      <c r="CY23" s="22"/>
    </row>
    <row r="24" spans="1:103" ht="20.25" customHeight="1" x14ac:dyDescent="0.3">
      <c r="A24" s="71"/>
      <c r="B24" s="14"/>
      <c r="C24" s="60"/>
      <c r="D24" s="14"/>
      <c r="E24" s="60">
        <v>60</v>
      </c>
      <c r="F24" s="54" t="s">
        <v>248</v>
      </c>
      <c r="G24" s="19" t="s">
        <v>31</v>
      </c>
      <c r="H24" s="20"/>
      <c r="I24" s="20"/>
      <c r="J24" s="20"/>
      <c r="K24" s="20"/>
      <c r="L24" s="20"/>
      <c r="M24" s="20"/>
      <c r="N24" s="20"/>
      <c r="O24" s="20"/>
      <c r="P24" s="20" t="s">
        <v>23</v>
      </c>
      <c r="Q24" s="20"/>
      <c r="R24" s="20"/>
      <c r="S24" s="20"/>
      <c r="T24" s="20"/>
      <c r="U24" s="20" t="s">
        <v>23</v>
      </c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 t="s">
        <v>23</v>
      </c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 t="s">
        <v>24</v>
      </c>
      <c r="AX24" s="20" t="s">
        <v>24</v>
      </c>
      <c r="AY24" s="20"/>
      <c r="AZ24" s="20" t="s">
        <v>24</v>
      </c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 t="s">
        <v>24</v>
      </c>
      <c r="BN24" s="20" t="s">
        <v>24</v>
      </c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 t="s">
        <v>25</v>
      </c>
      <c r="CA24" s="20"/>
      <c r="CB24" s="20"/>
      <c r="CC24" s="20"/>
      <c r="CD24" s="20"/>
      <c r="CE24" s="20" t="s">
        <v>25</v>
      </c>
      <c r="CF24" s="20"/>
      <c r="CG24" s="20"/>
      <c r="CH24" s="20"/>
      <c r="CI24" s="20"/>
      <c r="CJ24" s="20"/>
      <c r="CK24" s="20"/>
      <c r="CL24" s="20" t="s">
        <v>25</v>
      </c>
      <c r="CM24" s="20"/>
      <c r="CN24" s="20"/>
      <c r="CO24" s="20"/>
      <c r="CP24" s="20"/>
      <c r="CQ24" s="20"/>
      <c r="CR24" s="20" t="s">
        <v>25</v>
      </c>
      <c r="CS24" s="20"/>
      <c r="CT24" s="20"/>
      <c r="CU24" s="20"/>
      <c r="CV24" s="20"/>
      <c r="CW24" s="20"/>
      <c r="CX24" s="47"/>
      <c r="CY24" s="22"/>
    </row>
    <row r="25" spans="1:103" ht="20.25" customHeight="1" x14ac:dyDescent="0.3">
      <c r="A25" s="71"/>
      <c r="B25" s="14"/>
      <c r="C25" s="60">
        <v>18</v>
      </c>
      <c r="D25" s="53" t="s">
        <v>249</v>
      </c>
      <c r="E25" s="60">
        <v>10</v>
      </c>
      <c r="F25" s="54" t="s">
        <v>250</v>
      </c>
      <c r="G25" s="16" t="s">
        <v>31</v>
      </c>
      <c r="H25" s="17"/>
      <c r="I25" s="17" t="s">
        <v>23</v>
      </c>
      <c r="J25" s="17" t="s">
        <v>23</v>
      </c>
      <c r="K25" s="17"/>
      <c r="L25" s="17"/>
      <c r="M25" s="17" t="s">
        <v>23</v>
      </c>
      <c r="N25" s="17" t="s">
        <v>23</v>
      </c>
      <c r="O25" s="17"/>
      <c r="P25" s="17" t="s">
        <v>23</v>
      </c>
      <c r="Q25" s="17"/>
      <c r="R25" s="17"/>
      <c r="S25" s="17"/>
      <c r="T25" s="17"/>
      <c r="U25" s="17" t="s">
        <v>23</v>
      </c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 t="s">
        <v>23</v>
      </c>
      <c r="AG25" s="17"/>
      <c r="AH25" s="17"/>
      <c r="AI25" s="17"/>
      <c r="AJ25" s="17" t="s">
        <v>23</v>
      </c>
      <c r="AK25" s="17"/>
      <c r="AL25" s="17"/>
      <c r="AM25" s="17"/>
      <c r="AN25" s="17"/>
      <c r="AO25" s="17"/>
      <c r="AP25" s="17" t="s">
        <v>24</v>
      </c>
      <c r="AQ25" s="17"/>
      <c r="AR25" s="17"/>
      <c r="AS25" s="17"/>
      <c r="AT25" s="17"/>
      <c r="AU25" s="17"/>
      <c r="AV25" s="17"/>
      <c r="AW25" s="17" t="s">
        <v>24</v>
      </c>
      <c r="AX25" s="17" t="s">
        <v>24</v>
      </c>
      <c r="AY25" s="17"/>
      <c r="AZ25" s="17" t="s">
        <v>24</v>
      </c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 t="s">
        <v>24</v>
      </c>
      <c r="BN25" s="17" t="s">
        <v>24</v>
      </c>
      <c r="BO25" s="17"/>
      <c r="BP25" s="17"/>
      <c r="BQ25" s="17"/>
      <c r="BR25" s="17" t="s">
        <v>24</v>
      </c>
      <c r="BS25" s="17"/>
      <c r="BT25" s="17"/>
      <c r="BU25" s="17"/>
      <c r="BV25" s="17"/>
      <c r="BW25" s="17"/>
      <c r="BX25" s="17"/>
      <c r="BY25" s="17"/>
      <c r="BZ25" s="17" t="s">
        <v>25</v>
      </c>
      <c r="CA25" s="17"/>
      <c r="CB25" s="17"/>
      <c r="CC25" s="17" t="s">
        <v>25</v>
      </c>
      <c r="CD25" s="17"/>
      <c r="CE25" s="17"/>
      <c r="CF25" s="17"/>
      <c r="CG25" s="17"/>
      <c r="CH25" s="17"/>
      <c r="CI25" s="17"/>
      <c r="CJ25" s="17"/>
      <c r="CK25" s="17"/>
      <c r="CL25" s="17" t="s">
        <v>25</v>
      </c>
      <c r="CM25" s="17"/>
      <c r="CN25" s="17"/>
      <c r="CO25" s="17"/>
      <c r="CP25" s="17"/>
      <c r="CQ25" s="17"/>
      <c r="CR25" s="17" t="s">
        <v>25</v>
      </c>
      <c r="CS25" s="17"/>
      <c r="CT25" s="17"/>
      <c r="CU25" s="17"/>
      <c r="CV25" s="17"/>
      <c r="CW25" s="17"/>
      <c r="CX25" s="49" t="s">
        <v>25</v>
      </c>
      <c r="CY25" s="18" t="s">
        <v>25</v>
      </c>
    </row>
    <row r="26" spans="1:103" ht="20.25" customHeight="1" x14ac:dyDescent="0.3">
      <c r="A26" s="71"/>
      <c r="B26" s="14"/>
      <c r="C26" s="60"/>
      <c r="D26" s="14"/>
      <c r="E26" s="60">
        <v>20</v>
      </c>
      <c r="F26" s="54" t="s">
        <v>251</v>
      </c>
      <c r="G26" s="19" t="s">
        <v>23</v>
      </c>
      <c r="H26" s="20"/>
      <c r="I26" s="20"/>
      <c r="J26" s="20" t="s">
        <v>23</v>
      </c>
      <c r="K26" s="20"/>
      <c r="L26" s="20"/>
      <c r="M26" s="20"/>
      <c r="N26" s="20"/>
      <c r="O26" s="20"/>
      <c r="P26" s="20" t="s">
        <v>23</v>
      </c>
      <c r="Q26" s="20"/>
      <c r="R26" s="20"/>
      <c r="S26" s="20"/>
      <c r="T26" s="20"/>
      <c r="U26" s="20" t="s">
        <v>23</v>
      </c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 t="s">
        <v>23</v>
      </c>
      <c r="AK26" s="20"/>
      <c r="AL26" s="20"/>
      <c r="AM26" s="20"/>
      <c r="AN26" s="20"/>
      <c r="AO26" s="20"/>
      <c r="AP26" s="20" t="s">
        <v>24</v>
      </c>
      <c r="AQ26" s="20"/>
      <c r="AR26" s="20"/>
      <c r="AS26" s="20"/>
      <c r="AT26" s="20"/>
      <c r="AU26" s="20"/>
      <c r="AV26" s="20"/>
      <c r="AW26" s="20"/>
      <c r="AX26" s="20" t="s">
        <v>24</v>
      </c>
      <c r="AY26" s="20"/>
      <c r="AZ26" s="20" t="s">
        <v>24</v>
      </c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 t="s">
        <v>24</v>
      </c>
      <c r="BN26" s="20"/>
      <c r="BO26" s="20"/>
      <c r="BP26" s="20"/>
      <c r="BQ26" s="20" t="s">
        <v>24</v>
      </c>
      <c r="BR26" s="20"/>
      <c r="BS26" s="20"/>
      <c r="BT26" s="20"/>
      <c r="BU26" s="20"/>
      <c r="BV26" s="20"/>
      <c r="BW26" s="20"/>
      <c r="BX26" s="20"/>
      <c r="BY26" s="20"/>
      <c r="BZ26" s="20" t="s">
        <v>25</v>
      </c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 t="s">
        <v>25</v>
      </c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1"/>
      <c r="CY26" s="22"/>
    </row>
    <row r="27" spans="1:103" ht="20.25" customHeight="1" x14ac:dyDescent="0.3">
      <c r="A27" s="71"/>
      <c r="B27" s="14"/>
      <c r="C27" s="60"/>
      <c r="D27" s="14"/>
      <c r="E27" s="60">
        <v>30</v>
      </c>
      <c r="F27" s="54" t="s">
        <v>252</v>
      </c>
      <c r="G27" s="19" t="s">
        <v>31</v>
      </c>
      <c r="H27" s="20"/>
      <c r="I27" s="20"/>
      <c r="J27" s="20"/>
      <c r="K27" s="20"/>
      <c r="L27" s="20"/>
      <c r="M27" s="20"/>
      <c r="N27" s="20"/>
      <c r="O27" s="20"/>
      <c r="P27" s="20" t="s">
        <v>23</v>
      </c>
      <c r="Q27" s="20"/>
      <c r="R27" s="20"/>
      <c r="S27" s="20"/>
      <c r="T27" s="20"/>
      <c r="U27" s="20" t="s">
        <v>23</v>
      </c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 t="s">
        <v>23</v>
      </c>
      <c r="AK27" s="20"/>
      <c r="AL27" s="20"/>
      <c r="AM27" s="20"/>
      <c r="AN27" s="20"/>
      <c r="AO27" s="20"/>
      <c r="AP27" s="20" t="s">
        <v>24</v>
      </c>
      <c r="AQ27" s="20"/>
      <c r="AR27" s="20" t="s">
        <v>23</v>
      </c>
      <c r="AS27" s="20"/>
      <c r="AT27" s="20"/>
      <c r="AU27" s="20"/>
      <c r="AV27" s="20"/>
      <c r="AW27" s="20"/>
      <c r="AX27" s="20" t="s">
        <v>24</v>
      </c>
      <c r="AY27" s="20"/>
      <c r="AZ27" s="20" t="s">
        <v>24</v>
      </c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 t="s">
        <v>24</v>
      </c>
      <c r="BS27" s="20"/>
      <c r="BT27" s="20"/>
      <c r="BU27" s="20"/>
      <c r="BV27" s="20"/>
      <c r="BW27" s="20"/>
      <c r="BX27" s="20"/>
      <c r="BY27" s="20"/>
      <c r="BZ27" s="20" t="s">
        <v>25</v>
      </c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 t="s">
        <v>25</v>
      </c>
      <c r="CM27" s="20"/>
      <c r="CN27" s="20"/>
      <c r="CO27" s="20"/>
      <c r="CP27" s="20"/>
      <c r="CQ27" s="20"/>
      <c r="CR27" s="20" t="s">
        <v>25</v>
      </c>
      <c r="CS27" s="20"/>
      <c r="CT27" s="20"/>
      <c r="CU27" s="20"/>
      <c r="CV27" s="20"/>
      <c r="CW27" s="20"/>
      <c r="CX27" s="47" t="s">
        <v>25</v>
      </c>
      <c r="CY27" s="22"/>
    </row>
    <row r="28" spans="1:103" ht="20.25" customHeight="1" x14ac:dyDescent="0.3">
      <c r="A28" s="71"/>
      <c r="B28" s="14"/>
      <c r="C28" s="60">
        <v>19</v>
      </c>
      <c r="D28" s="53" t="s">
        <v>253</v>
      </c>
      <c r="E28" s="60">
        <v>10</v>
      </c>
      <c r="F28" s="54" t="s">
        <v>254</v>
      </c>
      <c r="G28" s="19"/>
      <c r="H28" s="20"/>
      <c r="I28" s="20"/>
      <c r="J28" s="20" t="s">
        <v>23</v>
      </c>
      <c r="K28" s="20"/>
      <c r="L28" s="20" t="s">
        <v>23</v>
      </c>
      <c r="M28" s="20" t="s">
        <v>23</v>
      </c>
      <c r="N28" s="20"/>
      <c r="O28" s="20"/>
      <c r="P28" s="20" t="s">
        <v>23</v>
      </c>
      <c r="Q28" s="20"/>
      <c r="R28" s="20"/>
      <c r="S28" s="20"/>
      <c r="T28" s="20"/>
      <c r="U28" s="20" t="s">
        <v>23</v>
      </c>
      <c r="V28" s="20"/>
      <c r="W28" s="20" t="s">
        <v>23</v>
      </c>
      <c r="X28" s="20" t="s">
        <v>23</v>
      </c>
      <c r="Y28" s="20"/>
      <c r="Z28" s="20" t="s">
        <v>23</v>
      </c>
      <c r="AA28" s="20" t="s">
        <v>23</v>
      </c>
      <c r="AB28" s="20"/>
      <c r="AC28" s="20"/>
      <c r="AD28" s="20"/>
      <c r="AE28" s="20"/>
      <c r="AF28" s="20" t="s">
        <v>23</v>
      </c>
      <c r="AG28" s="20"/>
      <c r="AH28" s="20" t="s">
        <v>23</v>
      </c>
      <c r="AI28" s="20"/>
      <c r="AJ28" s="20" t="s">
        <v>23</v>
      </c>
      <c r="AK28" s="20"/>
      <c r="AL28" s="20" t="s">
        <v>23</v>
      </c>
      <c r="AM28" s="20"/>
      <c r="AN28" s="20"/>
      <c r="AO28" s="20"/>
      <c r="AP28" s="20" t="s">
        <v>24</v>
      </c>
      <c r="AQ28" s="20" t="s">
        <v>24</v>
      </c>
      <c r="AR28" s="20"/>
      <c r="AS28" s="20"/>
      <c r="AT28" s="20" t="s">
        <v>24</v>
      </c>
      <c r="AU28" s="20" t="s">
        <v>24</v>
      </c>
      <c r="AV28" s="20"/>
      <c r="AW28" s="20"/>
      <c r="AX28" s="20"/>
      <c r="AY28" s="20"/>
      <c r="AZ28" s="20" t="s">
        <v>24</v>
      </c>
      <c r="BA28" s="20" t="s">
        <v>24</v>
      </c>
      <c r="BB28" s="20" t="s">
        <v>24</v>
      </c>
      <c r="BC28" s="20"/>
      <c r="BD28" s="20" t="s">
        <v>24</v>
      </c>
      <c r="BE28" s="20" t="s">
        <v>24</v>
      </c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 t="s">
        <v>24</v>
      </c>
      <c r="BQ28" s="20" t="s">
        <v>24</v>
      </c>
      <c r="BR28" s="20"/>
      <c r="BS28" s="20"/>
      <c r="BT28" s="20"/>
      <c r="BU28" s="20"/>
      <c r="BV28" s="20"/>
      <c r="BW28" s="20"/>
      <c r="BX28" s="20" t="s">
        <v>25</v>
      </c>
      <c r="BY28" s="20" t="s">
        <v>25</v>
      </c>
      <c r="BZ28" s="20" t="s">
        <v>25</v>
      </c>
      <c r="CA28" s="20"/>
      <c r="CB28" s="20"/>
      <c r="CC28" s="20"/>
      <c r="CD28" s="20" t="s">
        <v>25</v>
      </c>
      <c r="CE28" s="20"/>
      <c r="CF28" s="20" t="s">
        <v>25</v>
      </c>
      <c r="CG28" s="20"/>
      <c r="CH28" s="20"/>
      <c r="CI28" s="20"/>
      <c r="CJ28" s="20" t="s">
        <v>25</v>
      </c>
      <c r="CK28" s="20"/>
      <c r="CL28" s="20" t="s">
        <v>25</v>
      </c>
      <c r="CM28" s="20"/>
      <c r="CN28" s="20"/>
      <c r="CO28" s="20"/>
      <c r="CP28" s="20"/>
      <c r="CQ28" s="20" t="s">
        <v>25</v>
      </c>
      <c r="CR28" s="20" t="s">
        <v>25</v>
      </c>
      <c r="CS28" s="20"/>
      <c r="CT28" s="20"/>
      <c r="CU28" s="20" t="s">
        <v>25</v>
      </c>
      <c r="CV28" s="20" t="s">
        <v>25</v>
      </c>
      <c r="CW28" s="20"/>
      <c r="CX28" s="21" t="s">
        <v>25</v>
      </c>
      <c r="CY28" s="22" t="s">
        <v>25</v>
      </c>
    </row>
    <row r="29" spans="1:103" ht="20.25" customHeight="1" x14ac:dyDescent="0.3">
      <c r="A29" s="71"/>
      <c r="B29" s="14"/>
      <c r="C29" s="60"/>
      <c r="D29" s="53"/>
      <c r="E29" s="60"/>
      <c r="F29" s="54"/>
      <c r="G29" s="19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1"/>
      <c r="CY29" s="22"/>
    </row>
    <row r="30" spans="1:103" s="41" customFormat="1" ht="20.25" customHeight="1" x14ac:dyDescent="0.3">
      <c r="A30" s="72"/>
      <c r="B30" s="23"/>
      <c r="C30" s="61"/>
      <c r="D30" s="23"/>
      <c r="E30" s="61"/>
      <c r="F30" s="24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48"/>
      <c r="CY30" s="29"/>
    </row>
    <row r="31" spans="1:103" ht="20.25" customHeight="1" x14ac:dyDescent="0.3">
      <c r="A31" s="71">
        <v>61</v>
      </c>
      <c r="B31" s="14" t="s">
        <v>106</v>
      </c>
      <c r="C31" s="60">
        <v>21</v>
      </c>
      <c r="D31" s="14" t="s">
        <v>107</v>
      </c>
      <c r="E31" s="62" t="s">
        <v>21</v>
      </c>
      <c r="F31" s="15"/>
      <c r="G31" s="19"/>
      <c r="H31" s="20"/>
      <c r="I31" s="20"/>
      <c r="J31" s="20"/>
      <c r="K31" s="20"/>
      <c r="L31" s="20"/>
      <c r="M31" s="20"/>
      <c r="N31" s="20"/>
      <c r="O31" s="20"/>
      <c r="P31" s="20"/>
      <c r="Q31" s="20" t="s">
        <v>23</v>
      </c>
      <c r="R31" s="20"/>
      <c r="S31" s="20"/>
      <c r="T31" s="20"/>
      <c r="U31" s="20" t="s">
        <v>23</v>
      </c>
      <c r="V31" s="20"/>
      <c r="W31" s="20"/>
      <c r="X31" s="20" t="s">
        <v>23</v>
      </c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 t="s">
        <v>23</v>
      </c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 t="s">
        <v>24</v>
      </c>
      <c r="BL31" s="20"/>
      <c r="BM31" s="20"/>
      <c r="BN31" s="20"/>
      <c r="BO31" s="20" t="s">
        <v>24</v>
      </c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 t="s">
        <v>25</v>
      </c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 t="s">
        <v>25</v>
      </c>
      <c r="CM31" s="20"/>
      <c r="CN31" s="20"/>
      <c r="CO31" s="20"/>
      <c r="CP31" s="20"/>
      <c r="CQ31" s="20"/>
      <c r="CR31" s="20" t="s">
        <v>25</v>
      </c>
      <c r="CS31" s="20"/>
      <c r="CT31" s="20" t="s">
        <v>25</v>
      </c>
      <c r="CU31" s="20" t="s">
        <v>25</v>
      </c>
      <c r="CV31" s="20" t="s">
        <v>25</v>
      </c>
      <c r="CW31" s="20"/>
      <c r="CX31" s="21"/>
      <c r="CY31" s="22"/>
    </row>
    <row r="32" spans="1:103" ht="20.25" customHeight="1" x14ac:dyDescent="0.3">
      <c r="A32" s="71"/>
      <c r="B32" s="14"/>
      <c r="C32" s="60">
        <v>22</v>
      </c>
      <c r="D32" s="14" t="s">
        <v>108</v>
      </c>
      <c r="E32" s="60" t="s">
        <v>21</v>
      </c>
      <c r="F32" s="15"/>
      <c r="G32" s="19"/>
      <c r="H32" s="20"/>
      <c r="I32" s="20"/>
      <c r="J32" s="20"/>
      <c r="K32" s="20"/>
      <c r="L32" s="20"/>
      <c r="M32" s="20"/>
      <c r="N32" s="20"/>
      <c r="O32" s="20"/>
      <c r="P32" s="20"/>
      <c r="Q32" s="20" t="s">
        <v>23</v>
      </c>
      <c r="R32" s="20"/>
      <c r="S32" s="20"/>
      <c r="T32" s="20"/>
      <c r="U32" s="20" t="s">
        <v>23</v>
      </c>
      <c r="V32" s="20"/>
      <c r="W32" s="20"/>
      <c r="X32" s="20" t="s">
        <v>23</v>
      </c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 t="s">
        <v>23</v>
      </c>
      <c r="AJ32" s="20" t="s">
        <v>23</v>
      </c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 t="s">
        <v>24</v>
      </c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 t="s">
        <v>25</v>
      </c>
      <c r="BY32" s="20" t="s">
        <v>25</v>
      </c>
      <c r="BZ32" s="20" t="s">
        <v>25</v>
      </c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 t="s">
        <v>25</v>
      </c>
      <c r="CM32" s="20"/>
      <c r="CN32" s="20"/>
      <c r="CO32" s="20"/>
      <c r="CP32" s="20"/>
      <c r="CQ32" s="20"/>
      <c r="CR32" s="20" t="s">
        <v>25</v>
      </c>
      <c r="CS32" s="20"/>
      <c r="CT32" s="20" t="s">
        <v>25</v>
      </c>
      <c r="CU32" s="20" t="s">
        <v>25</v>
      </c>
      <c r="CV32" s="20" t="s">
        <v>25</v>
      </c>
      <c r="CW32" s="20"/>
      <c r="CX32" s="21"/>
      <c r="CY32" s="22"/>
    </row>
    <row r="33" spans="1:103" ht="20.25" customHeight="1" x14ac:dyDescent="0.3">
      <c r="A33" s="71"/>
      <c r="B33" s="14"/>
      <c r="C33" s="60">
        <v>23</v>
      </c>
      <c r="D33" s="14" t="s">
        <v>109</v>
      </c>
      <c r="E33" s="60" t="s">
        <v>21</v>
      </c>
      <c r="F33" s="15"/>
      <c r="G33" s="19"/>
      <c r="H33" s="20"/>
      <c r="I33" s="20"/>
      <c r="J33" s="20"/>
      <c r="K33" s="20"/>
      <c r="L33" s="20"/>
      <c r="M33" s="20"/>
      <c r="N33" s="20"/>
      <c r="O33" s="20"/>
      <c r="P33" s="20"/>
      <c r="Q33" s="20" t="s">
        <v>23</v>
      </c>
      <c r="R33" s="20"/>
      <c r="S33" s="20"/>
      <c r="T33" s="20"/>
      <c r="U33" s="20" t="s">
        <v>23</v>
      </c>
      <c r="V33" s="20"/>
      <c r="W33" s="20"/>
      <c r="X33" s="20" t="s">
        <v>23</v>
      </c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 t="s">
        <v>23</v>
      </c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 t="s">
        <v>24</v>
      </c>
      <c r="BL33" s="20"/>
      <c r="BM33" s="20"/>
      <c r="BN33" s="20"/>
      <c r="BO33" s="20" t="s">
        <v>24</v>
      </c>
      <c r="BP33" s="20"/>
      <c r="BQ33" s="20"/>
      <c r="BR33" s="20"/>
      <c r="BS33" s="20"/>
      <c r="BT33" s="20"/>
      <c r="BU33" s="20"/>
      <c r="BV33" s="20"/>
      <c r="BW33" s="20"/>
      <c r="BX33" s="20" t="s">
        <v>25</v>
      </c>
      <c r="BY33" s="20" t="s">
        <v>25</v>
      </c>
      <c r="BZ33" s="20" t="s">
        <v>25</v>
      </c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 t="s">
        <v>25</v>
      </c>
      <c r="CM33" s="20"/>
      <c r="CN33" s="20"/>
      <c r="CO33" s="20"/>
      <c r="CP33" s="20"/>
      <c r="CQ33" s="20"/>
      <c r="CR33" s="20" t="s">
        <v>25</v>
      </c>
      <c r="CS33" s="20"/>
      <c r="CT33" s="20" t="s">
        <v>25</v>
      </c>
      <c r="CU33" s="20" t="s">
        <v>25</v>
      </c>
      <c r="CV33" s="20" t="s">
        <v>25</v>
      </c>
      <c r="CW33" s="20"/>
      <c r="CX33" s="21"/>
      <c r="CY33" s="22"/>
    </row>
    <row r="34" spans="1:103" ht="20.25" customHeight="1" x14ac:dyDescent="0.3">
      <c r="A34" s="71"/>
      <c r="B34" s="14"/>
      <c r="C34" s="60">
        <v>24</v>
      </c>
      <c r="D34" s="14" t="s">
        <v>110</v>
      </c>
      <c r="E34" s="60" t="s">
        <v>21</v>
      </c>
      <c r="F34" s="15"/>
      <c r="G34" s="19"/>
      <c r="H34" s="20"/>
      <c r="I34" s="20"/>
      <c r="J34" s="20"/>
      <c r="K34" s="20"/>
      <c r="L34" s="20"/>
      <c r="M34" s="20"/>
      <c r="N34" s="20"/>
      <c r="O34" s="20"/>
      <c r="P34" s="20"/>
      <c r="Q34" s="20" t="s">
        <v>23</v>
      </c>
      <c r="R34" s="20"/>
      <c r="S34" s="20"/>
      <c r="T34" s="20"/>
      <c r="U34" s="20" t="s">
        <v>23</v>
      </c>
      <c r="V34" s="20"/>
      <c r="W34" s="20"/>
      <c r="X34" s="20" t="s">
        <v>23</v>
      </c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 t="s">
        <v>23</v>
      </c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 t="s">
        <v>24</v>
      </c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 t="s">
        <v>25</v>
      </c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 t="s">
        <v>25</v>
      </c>
      <c r="CM34" s="20"/>
      <c r="CN34" s="20"/>
      <c r="CO34" s="20"/>
      <c r="CP34" s="20"/>
      <c r="CQ34" s="20"/>
      <c r="CR34" s="20" t="s">
        <v>25</v>
      </c>
      <c r="CS34" s="20"/>
      <c r="CT34" s="20" t="s">
        <v>25</v>
      </c>
      <c r="CU34" s="20"/>
      <c r="CV34" s="20" t="s">
        <v>25</v>
      </c>
      <c r="CW34" s="20"/>
      <c r="CX34" s="21"/>
      <c r="CY34" s="22"/>
    </row>
    <row r="35" spans="1:103" ht="20.25" customHeight="1" x14ac:dyDescent="0.3">
      <c r="A35" s="71"/>
      <c r="B35" s="14"/>
      <c r="C35" s="60">
        <v>25</v>
      </c>
      <c r="D35" s="14" t="s">
        <v>111</v>
      </c>
      <c r="E35" s="60" t="s">
        <v>21</v>
      </c>
      <c r="F35" s="15"/>
      <c r="G35" s="19"/>
      <c r="H35" s="20"/>
      <c r="I35" s="20"/>
      <c r="J35" s="20"/>
      <c r="K35" s="20"/>
      <c r="L35" s="20"/>
      <c r="M35" s="20"/>
      <c r="N35" s="20"/>
      <c r="O35" s="20"/>
      <c r="P35" s="20"/>
      <c r="Q35" s="20" t="s">
        <v>23</v>
      </c>
      <c r="R35" s="20"/>
      <c r="S35" s="20"/>
      <c r="T35" s="20"/>
      <c r="U35" s="20" t="s">
        <v>23</v>
      </c>
      <c r="V35" s="20"/>
      <c r="W35" s="20"/>
      <c r="X35" s="20" t="s">
        <v>23</v>
      </c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 t="s">
        <v>23</v>
      </c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 t="s">
        <v>24</v>
      </c>
      <c r="BL35" s="20"/>
      <c r="BM35" s="20"/>
      <c r="BN35" s="20"/>
      <c r="BO35" s="20" t="s">
        <v>24</v>
      </c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 t="s">
        <v>25</v>
      </c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 t="s">
        <v>25</v>
      </c>
      <c r="CM35" s="20"/>
      <c r="CN35" s="20"/>
      <c r="CO35" s="20"/>
      <c r="CP35" s="20"/>
      <c r="CQ35" s="20"/>
      <c r="CR35" s="20" t="s">
        <v>25</v>
      </c>
      <c r="CS35" s="20"/>
      <c r="CT35" s="20" t="s">
        <v>25</v>
      </c>
      <c r="CU35" s="20" t="s">
        <v>25</v>
      </c>
      <c r="CV35" s="20" t="s">
        <v>25</v>
      </c>
      <c r="CW35" s="20"/>
      <c r="CX35" s="21"/>
      <c r="CY35" s="22"/>
    </row>
    <row r="36" spans="1:103" ht="20.25" customHeight="1" x14ac:dyDescent="0.3">
      <c r="A36" s="71"/>
      <c r="B36" s="14"/>
      <c r="C36" s="60">
        <v>26</v>
      </c>
      <c r="D36" s="14" t="s">
        <v>112</v>
      </c>
      <c r="E36" s="60" t="s">
        <v>21</v>
      </c>
      <c r="F36" s="15"/>
      <c r="G36" s="19"/>
      <c r="H36" s="20"/>
      <c r="I36" s="20"/>
      <c r="J36" s="20"/>
      <c r="K36" s="20"/>
      <c r="L36" s="20"/>
      <c r="M36" s="20"/>
      <c r="N36" s="20"/>
      <c r="O36" s="20"/>
      <c r="P36" s="20"/>
      <c r="Q36" s="20" t="s">
        <v>23</v>
      </c>
      <c r="R36" s="20"/>
      <c r="S36" s="20"/>
      <c r="T36" s="20"/>
      <c r="U36" s="20" t="s">
        <v>23</v>
      </c>
      <c r="V36" s="20"/>
      <c r="W36" s="20"/>
      <c r="X36" s="20" t="s">
        <v>23</v>
      </c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 t="s">
        <v>23</v>
      </c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 t="s">
        <v>24</v>
      </c>
      <c r="BL36" s="20"/>
      <c r="BM36" s="20"/>
      <c r="BN36" s="20"/>
      <c r="BO36" s="20" t="s">
        <v>24</v>
      </c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 t="s">
        <v>25</v>
      </c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 t="s">
        <v>25</v>
      </c>
      <c r="CM36" s="20"/>
      <c r="CN36" s="20"/>
      <c r="CO36" s="20"/>
      <c r="CP36" s="20"/>
      <c r="CQ36" s="20"/>
      <c r="CR36" s="20" t="s">
        <v>25</v>
      </c>
      <c r="CS36" s="20"/>
      <c r="CT36" s="20" t="s">
        <v>25</v>
      </c>
      <c r="CU36" s="20" t="s">
        <v>25</v>
      </c>
      <c r="CV36" s="20" t="s">
        <v>25</v>
      </c>
      <c r="CW36" s="20"/>
      <c r="CX36" s="21"/>
      <c r="CY36" s="22"/>
    </row>
    <row r="37" spans="1:103" ht="20.25" customHeight="1" x14ac:dyDescent="0.3">
      <c r="A37" s="71"/>
      <c r="B37" s="14"/>
      <c r="C37" s="60">
        <v>32</v>
      </c>
      <c r="D37" s="14" t="s">
        <v>113</v>
      </c>
      <c r="E37" s="60" t="s">
        <v>26</v>
      </c>
      <c r="F37" s="15" t="s">
        <v>114</v>
      </c>
      <c r="G37" s="19" t="s">
        <v>31</v>
      </c>
      <c r="H37" s="20"/>
      <c r="I37" s="20"/>
      <c r="J37" s="20"/>
      <c r="K37" s="20"/>
      <c r="L37" s="20"/>
      <c r="M37" s="20"/>
      <c r="N37" s="20"/>
      <c r="O37" s="20"/>
      <c r="P37" s="20" t="s">
        <v>23</v>
      </c>
      <c r="Q37" s="20"/>
      <c r="R37" s="20"/>
      <c r="S37" s="20"/>
      <c r="T37" s="20"/>
      <c r="U37" s="20" t="s">
        <v>23</v>
      </c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 t="s">
        <v>24</v>
      </c>
      <c r="BL37" s="20"/>
      <c r="BM37" s="20" t="s">
        <v>24</v>
      </c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 t="s">
        <v>25</v>
      </c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 t="s">
        <v>25</v>
      </c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 t="s">
        <v>25</v>
      </c>
      <c r="CX37" s="47" t="s">
        <v>25</v>
      </c>
      <c r="CY37" s="22"/>
    </row>
    <row r="38" spans="1:103" ht="20.25" customHeight="1" x14ac:dyDescent="0.3">
      <c r="A38" s="71"/>
      <c r="B38" s="14"/>
      <c r="C38" s="60"/>
      <c r="D38" s="14"/>
      <c r="E38" s="60" t="s">
        <v>28</v>
      </c>
      <c r="F38" s="15" t="s">
        <v>115</v>
      </c>
      <c r="G38" s="19" t="s">
        <v>31</v>
      </c>
      <c r="H38" s="20"/>
      <c r="I38" s="20"/>
      <c r="J38" s="20"/>
      <c r="K38" s="20"/>
      <c r="L38" s="20"/>
      <c r="M38" s="20"/>
      <c r="N38" s="20"/>
      <c r="O38" s="20"/>
      <c r="P38" s="20" t="s">
        <v>23</v>
      </c>
      <c r="Q38" s="20"/>
      <c r="R38" s="20"/>
      <c r="S38" s="20"/>
      <c r="T38" s="20"/>
      <c r="U38" s="20" t="s">
        <v>23</v>
      </c>
      <c r="V38" s="20"/>
      <c r="W38" s="20"/>
      <c r="X38" s="20"/>
      <c r="Y38" s="20"/>
      <c r="Z38" s="20" t="s">
        <v>23</v>
      </c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 t="s">
        <v>24</v>
      </c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 t="s">
        <v>25</v>
      </c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 t="s">
        <v>25</v>
      </c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 t="s">
        <v>25</v>
      </c>
      <c r="CX38" s="47" t="s">
        <v>25</v>
      </c>
      <c r="CY38" s="22"/>
    </row>
    <row r="39" spans="1:103" ht="20.25" customHeight="1" x14ac:dyDescent="0.3">
      <c r="A39" s="71"/>
      <c r="B39" s="14"/>
      <c r="C39" s="60">
        <v>41</v>
      </c>
      <c r="D39" s="14" t="s">
        <v>116</v>
      </c>
      <c r="E39" s="60" t="s">
        <v>26</v>
      </c>
      <c r="F39" s="15" t="s">
        <v>117</v>
      </c>
      <c r="G39" s="19" t="s">
        <v>31</v>
      </c>
      <c r="H39" s="20"/>
      <c r="I39" s="20"/>
      <c r="J39" s="20"/>
      <c r="K39" s="20"/>
      <c r="L39" s="20"/>
      <c r="M39" s="20"/>
      <c r="N39" s="20"/>
      <c r="O39" s="20"/>
      <c r="P39" s="20" t="s">
        <v>23</v>
      </c>
      <c r="Q39" s="20"/>
      <c r="R39" s="20"/>
      <c r="S39" s="20"/>
      <c r="T39" s="20"/>
      <c r="U39" s="20" t="s">
        <v>23</v>
      </c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 t="s">
        <v>23</v>
      </c>
      <c r="AM39" s="20" t="s">
        <v>23</v>
      </c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 t="s">
        <v>24</v>
      </c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 t="s">
        <v>24</v>
      </c>
      <c r="BL39" s="20" t="s">
        <v>24</v>
      </c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 t="s">
        <v>25</v>
      </c>
      <c r="BY39" s="20" t="s">
        <v>25</v>
      </c>
      <c r="BZ39" s="20" t="s">
        <v>25</v>
      </c>
      <c r="CA39" s="20"/>
      <c r="CB39" s="20" t="s">
        <v>25</v>
      </c>
      <c r="CC39" s="20"/>
      <c r="CD39" s="20"/>
      <c r="CE39" s="20"/>
      <c r="CF39" s="20" t="s">
        <v>25</v>
      </c>
      <c r="CG39" s="20"/>
      <c r="CH39" s="20"/>
      <c r="CI39" s="20"/>
      <c r="CJ39" s="20"/>
      <c r="CK39" s="20"/>
      <c r="CL39" s="20" t="s">
        <v>25</v>
      </c>
      <c r="CM39" s="20"/>
      <c r="CN39" s="20"/>
      <c r="CO39" s="20"/>
      <c r="CP39" s="20"/>
      <c r="CQ39" s="20"/>
      <c r="CR39" s="20"/>
      <c r="CS39" s="20"/>
      <c r="CT39" s="20"/>
      <c r="CU39" s="20" t="s">
        <v>25</v>
      </c>
      <c r="CV39" s="20" t="s">
        <v>25</v>
      </c>
      <c r="CW39" s="20"/>
      <c r="CX39" s="21"/>
      <c r="CY39" s="22"/>
    </row>
    <row r="40" spans="1:103" ht="20.25" customHeight="1" x14ac:dyDescent="0.3">
      <c r="A40" s="71"/>
      <c r="B40" s="14"/>
      <c r="C40" s="60"/>
      <c r="D40" s="14"/>
      <c r="E40" s="60" t="s">
        <v>28</v>
      </c>
      <c r="F40" s="15" t="s">
        <v>118</v>
      </c>
      <c r="G40" s="19" t="s">
        <v>31</v>
      </c>
      <c r="H40" s="20"/>
      <c r="I40" s="20"/>
      <c r="J40" s="20"/>
      <c r="K40" s="20"/>
      <c r="L40" s="20"/>
      <c r="M40" s="20"/>
      <c r="N40" s="20"/>
      <c r="O40" s="20"/>
      <c r="P40" s="20" t="s">
        <v>23</v>
      </c>
      <c r="Q40" s="20"/>
      <c r="R40" s="20"/>
      <c r="S40" s="20"/>
      <c r="T40" s="20"/>
      <c r="U40" s="20" t="s">
        <v>23</v>
      </c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 t="s">
        <v>23</v>
      </c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 t="s">
        <v>24</v>
      </c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 t="s">
        <v>24</v>
      </c>
      <c r="BL40" s="20" t="s">
        <v>24</v>
      </c>
      <c r="BM40" s="20"/>
      <c r="BN40" s="20" t="s">
        <v>24</v>
      </c>
      <c r="BO40" s="20"/>
      <c r="BP40" s="20"/>
      <c r="BQ40" s="20"/>
      <c r="BR40" s="20"/>
      <c r="BS40" s="20"/>
      <c r="BT40" s="20"/>
      <c r="BU40" s="20"/>
      <c r="BV40" s="20"/>
      <c r="BW40" s="20"/>
      <c r="BX40" s="20" t="s">
        <v>25</v>
      </c>
      <c r="BY40" s="20" t="s">
        <v>25</v>
      </c>
      <c r="BZ40" s="20" t="s">
        <v>25</v>
      </c>
      <c r="CA40" s="20"/>
      <c r="CB40" s="20"/>
      <c r="CC40" s="20" t="s">
        <v>25</v>
      </c>
      <c r="CD40" s="20"/>
      <c r="CE40" s="20"/>
      <c r="CF40" s="20" t="s">
        <v>25</v>
      </c>
      <c r="CG40" s="20"/>
      <c r="CH40" s="20"/>
      <c r="CI40" s="20"/>
      <c r="CJ40" s="20"/>
      <c r="CK40" s="20"/>
      <c r="CL40" s="20" t="s">
        <v>25</v>
      </c>
      <c r="CM40" s="20"/>
      <c r="CN40" s="20"/>
      <c r="CO40" s="20"/>
      <c r="CP40" s="20"/>
      <c r="CQ40" s="20"/>
      <c r="CR40" s="20"/>
      <c r="CS40" s="20"/>
      <c r="CT40" s="20"/>
      <c r="CU40" s="20" t="s">
        <v>25</v>
      </c>
      <c r="CV40" s="20" t="s">
        <v>25</v>
      </c>
      <c r="CW40" s="20"/>
      <c r="CX40" s="21"/>
      <c r="CY40" s="22"/>
    </row>
    <row r="41" spans="1:103" ht="20.25" customHeight="1" x14ac:dyDescent="0.3">
      <c r="A41" s="71"/>
      <c r="B41" s="14"/>
      <c r="C41" s="60"/>
      <c r="D41" s="14"/>
      <c r="E41" s="60" t="s">
        <v>29</v>
      </c>
      <c r="F41" s="15" t="s">
        <v>119</v>
      </c>
      <c r="G41" s="19" t="s">
        <v>31</v>
      </c>
      <c r="H41" s="20"/>
      <c r="I41" s="20"/>
      <c r="J41" s="20"/>
      <c r="K41" s="20"/>
      <c r="L41" s="20"/>
      <c r="M41" s="20"/>
      <c r="N41" s="20"/>
      <c r="O41" s="20"/>
      <c r="P41" s="20" t="s">
        <v>23</v>
      </c>
      <c r="Q41" s="20"/>
      <c r="R41" s="20"/>
      <c r="S41" s="20"/>
      <c r="T41" s="20"/>
      <c r="U41" s="20" t="s">
        <v>23</v>
      </c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 t="s">
        <v>23</v>
      </c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 t="s">
        <v>24</v>
      </c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 t="s">
        <v>24</v>
      </c>
      <c r="BM41" s="20"/>
      <c r="BN41" s="20" t="s">
        <v>24</v>
      </c>
      <c r="BO41" s="20"/>
      <c r="BP41" s="20"/>
      <c r="BQ41" s="20"/>
      <c r="BR41" s="20"/>
      <c r="BS41" s="20"/>
      <c r="BT41" s="20"/>
      <c r="BU41" s="20"/>
      <c r="BV41" s="20"/>
      <c r="BW41" s="20"/>
      <c r="BX41" s="20" t="s">
        <v>25</v>
      </c>
      <c r="BY41" s="20" t="s">
        <v>25</v>
      </c>
      <c r="BZ41" s="20" t="s">
        <v>25</v>
      </c>
      <c r="CA41" s="20"/>
      <c r="CB41" s="20"/>
      <c r="CC41" s="20"/>
      <c r="CD41" s="20"/>
      <c r="CE41" s="20"/>
      <c r="CF41" s="20" t="s">
        <v>25</v>
      </c>
      <c r="CG41" s="20"/>
      <c r="CH41" s="20"/>
      <c r="CI41" s="20"/>
      <c r="CJ41" s="20"/>
      <c r="CK41" s="20"/>
      <c r="CL41" s="20" t="s">
        <v>25</v>
      </c>
      <c r="CM41" s="20"/>
      <c r="CN41" s="20"/>
      <c r="CO41" s="20"/>
      <c r="CP41" s="20"/>
      <c r="CQ41" s="20"/>
      <c r="CR41" s="20"/>
      <c r="CS41" s="20"/>
      <c r="CT41" s="20"/>
      <c r="CU41" s="20"/>
      <c r="CV41" s="20" t="s">
        <v>25</v>
      </c>
      <c r="CW41" s="20"/>
      <c r="CX41" s="21"/>
      <c r="CY41" s="22"/>
    </row>
    <row r="42" spans="1:103" ht="20.25" customHeight="1" x14ac:dyDescent="0.3">
      <c r="A42" s="71"/>
      <c r="B42" s="14"/>
      <c r="C42" s="60">
        <v>51</v>
      </c>
      <c r="D42" s="14" t="s">
        <v>120</v>
      </c>
      <c r="E42" s="60" t="s">
        <v>26</v>
      </c>
      <c r="F42" s="15" t="s">
        <v>121</v>
      </c>
      <c r="G42" s="42" t="s">
        <v>122</v>
      </c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 t="s">
        <v>23</v>
      </c>
      <c r="AB42" s="20" t="s">
        <v>23</v>
      </c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 t="s">
        <v>24</v>
      </c>
      <c r="BE42" s="20"/>
      <c r="BF42" s="20"/>
      <c r="BG42" s="20"/>
      <c r="BH42" s="20"/>
      <c r="BI42" s="20"/>
      <c r="BJ42" s="20"/>
      <c r="BK42" s="20" t="s">
        <v>24</v>
      </c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47" t="s">
        <v>25</v>
      </c>
      <c r="CY42" s="22"/>
    </row>
    <row r="43" spans="1:103" ht="20.25" customHeight="1" x14ac:dyDescent="0.3">
      <c r="A43" s="71"/>
      <c r="B43" s="14"/>
      <c r="C43" s="60"/>
      <c r="D43" s="14"/>
      <c r="E43" s="60" t="s">
        <v>28</v>
      </c>
      <c r="F43" s="15" t="s">
        <v>123</v>
      </c>
      <c r="G43" s="19" t="s">
        <v>31</v>
      </c>
      <c r="H43" s="20" t="s">
        <v>23</v>
      </c>
      <c r="I43" s="20"/>
      <c r="J43" s="20"/>
      <c r="K43" s="20"/>
      <c r="L43" s="20"/>
      <c r="M43" s="20"/>
      <c r="N43" s="20"/>
      <c r="O43" s="20"/>
      <c r="P43" s="20" t="s">
        <v>23</v>
      </c>
      <c r="Q43" s="20"/>
      <c r="R43" s="20"/>
      <c r="S43" s="20"/>
      <c r="T43" s="20"/>
      <c r="U43" s="20" t="s">
        <v>23</v>
      </c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 t="s">
        <v>23</v>
      </c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 t="s">
        <v>24</v>
      </c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 t="s">
        <v>24</v>
      </c>
      <c r="BL43" s="20" t="s">
        <v>24</v>
      </c>
      <c r="BM43" s="20" t="s">
        <v>24</v>
      </c>
      <c r="BN43" s="20" t="s">
        <v>24</v>
      </c>
      <c r="BO43" s="20"/>
      <c r="BP43" s="20"/>
      <c r="BQ43" s="20"/>
      <c r="BR43" s="20"/>
      <c r="BS43" s="20" t="s">
        <v>24</v>
      </c>
      <c r="BT43" s="20"/>
      <c r="BU43" s="20"/>
      <c r="BV43" s="20"/>
      <c r="BW43" s="20"/>
      <c r="BX43" s="20" t="s">
        <v>25</v>
      </c>
      <c r="BY43" s="20" t="s">
        <v>25</v>
      </c>
      <c r="BZ43" s="20" t="s">
        <v>25</v>
      </c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 t="s">
        <v>25</v>
      </c>
      <c r="CM43" s="20"/>
      <c r="CN43" s="20"/>
      <c r="CO43" s="20"/>
      <c r="CP43" s="20"/>
      <c r="CQ43" s="20"/>
      <c r="CR43" s="20" t="s">
        <v>25</v>
      </c>
      <c r="CS43" s="20"/>
      <c r="CT43" s="20"/>
      <c r="CU43" s="20"/>
      <c r="CV43" s="20" t="s">
        <v>25</v>
      </c>
      <c r="CW43" s="20"/>
      <c r="CX43" s="47" t="s">
        <v>25</v>
      </c>
      <c r="CY43" s="22"/>
    </row>
    <row r="44" spans="1:103" s="41" customFormat="1" ht="20.25" customHeight="1" x14ac:dyDescent="0.3">
      <c r="A44" s="72"/>
      <c r="B44" s="23"/>
      <c r="C44" s="61">
        <v>71</v>
      </c>
      <c r="D44" s="23" t="s">
        <v>124</v>
      </c>
      <c r="E44" s="61" t="s">
        <v>21</v>
      </c>
      <c r="F44" s="24"/>
      <c r="G44" s="25"/>
      <c r="H44" s="26"/>
      <c r="I44" s="26"/>
      <c r="J44" s="26"/>
      <c r="K44" s="26"/>
      <c r="L44" s="26"/>
      <c r="M44" s="26"/>
      <c r="N44" s="26"/>
      <c r="O44" s="26"/>
      <c r="P44" s="26"/>
      <c r="Q44" s="26" t="s">
        <v>23</v>
      </c>
      <c r="R44" s="26"/>
      <c r="S44" s="26"/>
      <c r="T44" s="26"/>
      <c r="U44" s="26" t="s">
        <v>23</v>
      </c>
      <c r="V44" s="26"/>
      <c r="W44" s="26"/>
      <c r="X44" s="26" t="s">
        <v>23</v>
      </c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 t="s">
        <v>23</v>
      </c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 t="s">
        <v>24</v>
      </c>
      <c r="BL44" s="26"/>
      <c r="BM44" s="26"/>
      <c r="BN44" s="26"/>
      <c r="BO44" s="26" t="s">
        <v>24</v>
      </c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 t="s">
        <v>25</v>
      </c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 t="s">
        <v>25</v>
      </c>
      <c r="CM44" s="26"/>
      <c r="CN44" s="26"/>
      <c r="CO44" s="26"/>
      <c r="CP44" s="26"/>
      <c r="CQ44" s="26"/>
      <c r="CR44" s="26" t="s">
        <v>25</v>
      </c>
      <c r="CS44" s="26"/>
      <c r="CT44" s="26" t="s">
        <v>25</v>
      </c>
      <c r="CU44" s="26" t="s">
        <v>25</v>
      </c>
      <c r="CV44" s="26" t="s">
        <v>25</v>
      </c>
      <c r="CW44" s="26"/>
      <c r="CX44" s="28"/>
      <c r="CY44" s="29"/>
    </row>
    <row r="45" spans="1:103" ht="20.25" customHeight="1" x14ac:dyDescent="0.3">
      <c r="A45" s="71">
        <v>62</v>
      </c>
      <c r="B45" s="14" t="s">
        <v>125</v>
      </c>
      <c r="C45" s="60">
        <v>21</v>
      </c>
      <c r="D45" s="14" t="s">
        <v>126</v>
      </c>
      <c r="E45" s="60" t="s">
        <v>26</v>
      </c>
      <c r="F45" s="15" t="s">
        <v>127</v>
      </c>
      <c r="G45" s="16" t="s">
        <v>31</v>
      </c>
      <c r="H45" s="17" t="s">
        <v>23</v>
      </c>
      <c r="I45" s="17"/>
      <c r="J45" s="17"/>
      <c r="K45" s="17"/>
      <c r="L45" s="17"/>
      <c r="M45" s="17"/>
      <c r="N45" s="17"/>
      <c r="O45" s="17"/>
      <c r="P45" s="17" t="s">
        <v>23</v>
      </c>
      <c r="Q45" s="17"/>
      <c r="R45" s="17"/>
      <c r="S45" s="17"/>
      <c r="T45" s="17"/>
      <c r="U45" s="17" t="s">
        <v>23</v>
      </c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 t="s">
        <v>23</v>
      </c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 t="s">
        <v>24</v>
      </c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 t="s">
        <v>24</v>
      </c>
      <c r="BL45" s="17" t="s">
        <v>24</v>
      </c>
      <c r="BM45" s="17" t="s">
        <v>24</v>
      </c>
      <c r="BN45" s="17" t="s">
        <v>24</v>
      </c>
      <c r="BO45" s="17"/>
      <c r="BP45" s="17"/>
      <c r="BQ45" s="17"/>
      <c r="BR45" s="17"/>
      <c r="BS45" s="17" t="s">
        <v>24</v>
      </c>
      <c r="BT45" s="17"/>
      <c r="BU45" s="17"/>
      <c r="BV45" s="17"/>
      <c r="BW45" s="17"/>
      <c r="BX45" s="17" t="s">
        <v>25</v>
      </c>
      <c r="BY45" s="17" t="s">
        <v>25</v>
      </c>
      <c r="BZ45" s="17" t="s">
        <v>25</v>
      </c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 t="s">
        <v>25</v>
      </c>
      <c r="CM45" s="17"/>
      <c r="CN45" s="17"/>
      <c r="CO45" s="17"/>
      <c r="CP45" s="17"/>
      <c r="CQ45" s="17"/>
      <c r="CR45" s="17" t="s">
        <v>25</v>
      </c>
      <c r="CS45" s="17"/>
      <c r="CT45" s="17"/>
      <c r="CU45" s="17"/>
      <c r="CV45" s="17" t="s">
        <v>25</v>
      </c>
      <c r="CW45" s="17"/>
      <c r="CX45" s="49" t="s">
        <v>25</v>
      </c>
      <c r="CY45" s="18"/>
    </row>
    <row r="46" spans="1:103" ht="20.25" customHeight="1" x14ac:dyDescent="0.3">
      <c r="A46" s="71"/>
      <c r="B46" s="14"/>
      <c r="C46" s="60"/>
      <c r="D46" s="14"/>
      <c r="E46" s="60" t="s">
        <v>28</v>
      </c>
      <c r="F46" s="15" t="s">
        <v>128</v>
      </c>
      <c r="G46" s="19" t="s">
        <v>31</v>
      </c>
      <c r="H46" s="20"/>
      <c r="I46" s="20"/>
      <c r="J46" s="20"/>
      <c r="K46" s="20"/>
      <c r="L46" s="20"/>
      <c r="M46" s="20"/>
      <c r="N46" s="20"/>
      <c r="O46" s="20"/>
      <c r="P46" s="20" t="s">
        <v>23</v>
      </c>
      <c r="Q46" s="20"/>
      <c r="R46" s="20"/>
      <c r="S46" s="20"/>
      <c r="T46" s="20"/>
      <c r="U46" s="20"/>
      <c r="V46" s="20"/>
      <c r="W46" s="20" t="s">
        <v>23</v>
      </c>
      <c r="X46" s="20"/>
      <c r="Y46" s="20"/>
      <c r="Z46" s="20" t="s">
        <v>23</v>
      </c>
      <c r="AA46" s="20" t="s">
        <v>23</v>
      </c>
      <c r="AB46" s="20"/>
      <c r="AC46" s="20"/>
      <c r="AD46" s="20"/>
      <c r="AE46" s="20"/>
      <c r="AF46" s="20"/>
      <c r="AG46" s="20"/>
      <c r="AH46" s="20"/>
      <c r="AI46" s="20"/>
      <c r="AJ46" s="20" t="s">
        <v>23</v>
      </c>
      <c r="AK46" s="20" t="s">
        <v>23</v>
      </c>
      <c r="AL46" s="20" t="s">
        <v>23</v>
      </c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 t="s">
        <v>24</v>
      </c>
      <c r="AY46" s="20"/>
      <c r="AZ46" s="20"/>
      <c r="BA46" s="20"/>
      <c r="BB46" s="20"/>
      <c r="BC46" s="20"/>
      <c r="BD46" s="20" t="s">
        <v>24</v>
      </c>
      <c r="BE46" s="20"/>
      <c r="BF46" s="20"/>
      <c r="BG46" s="20"/>
      <c r="BH46" s="20"/>
      <c r="BI46" s="20"/>
      <c r="BJ46" s="20"/>
      <c r="BK46" s="20" t="s">
        <v>24</v>
      </c>
      <c r="BL46" s="20" t="s">
        <v>24</v>
      </c>
      <c r="BM46" s="20" t="s">
        <v>24</v>
      </c>
      <c r="BN46" s="20" t="s">
        <v>24</v>
      </c>
      <c r="BO46" s="20"/>
      <c r="BP46" s="20"/>
      <c r="BQ46" s="20"/>
      <c r="BR46" s="20"/>
      <c r="BS46" s="20"/>
      <c r="BT46" s="20"/>
      <c r="BU46" s="20"/>
      <c r="BV46" s="20"/>
      <c r="BW46" s="20"/>
      <c r="BX46" s="20" t="s">
        <v>25</v>
      </c>
      <c r="BY46" s="20"/>
      <c r="BZ46" s="20" t="s">
        <v>25</v>
      </c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 t="s">
        <v>25</v>
      </c>
      <c r="CM46" s="20"/>
      <c r="CN46" s="20"/>
      <c r="CO46" s="20"/>
      <c r="CP46" s="20"/>
      <c r="CQ46" s="20"/>
      <c r="CR46" s="20"/>
      <c r="CS46" s="20"/>
      <c r="CT46" s="20"/>
      <c r="CU46" s="20"/>
      <c r="CV46" s="20" t="s">
        <v>25</v>
      </c>
      <c r="CW46" s="20" t="s">
        <v>25</v>
      </c>
      <c r="CX46" s="47" t="s">
        <v>25</v>
      </c>
      <c r="CY46" s="22"/>
    </row>
    <row r="47" spans="1:103" ht="20.25" customHeight="1" x14ac:dyDescent="0.3">
      <c r="A47" s="71"/>
      <c r="B47" s="14"/>
      <c r="C47" s="60"/>
      <c r="D47" s="14"/>
      <c r="E47" s="60" t="s">
        <v>29</v>
      </c>
      <c r="F47" s="15" t="s">
        <v>129</v>
      </c>
      <c r="G47" s="19" t="s">
        <v>31</v>
      </c>
      <c r="H47" s="20"/>
      <c r="I47" s="20"/>
      <c r="J47" s="20"/>
      <c r="K47" s="20"/>
      <c r="L47" s="20"/>
      <c r="M47" s="20"/>
      <c r="N47" s="20"/>
      <c r="O47" s="20"/>
      <c r="P47" s="20" t="s">
        <v>23</v>
      </c>
      <c r="Q47" s="20"/>
      <c r="R47" s="20"/>
      <c r="S47" s="20"/>
      <c r="T47" s="20"/>
      <c r="U47" s="20"/>
      <c r="V47" s="20"/>
      <c r="W47" s="20" t="s">
        <v>23</v>
      </c>
      <c r="X47" s="20"/>
      <c r="Y47" s="20"/>
      <c r="Z47" s="20" t="s">
        <v>23</v>
      </c>
      <c r="AA47" s="20"/>
      <c r="AB47" s="20"/>
      <c r="AC47" s="20"/>
      <c r="AD47" s="20"/>
      <c r="AE47" s="20"/>
      <c r="AF47" s="20"/>
      <c r="AG47" s="20"/>
      <c r="AH47" s="20"/>
      <c r="AI47" s="20"/>
      <c r="AJ47" s="20" t="s">
        <v>23</v>
      </c>
      <c r="AK47" s="20"/>
      <c r="AL47" s="20" t="s">
        <v>23</v>
      </c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 t="s">
        <v>24</v>
      </c>
      <c r="AY47" s="20"/>
      <c r="AZ47" s="20"/>
      <c r="BA47" s="20"/>
      <c r="BB47" s="20"/>
      <c r="BC47" s="20"/>
      <c r="BD47" s="20" t="s">
        <v>24</v>
      </c>
      <c r="BE47" s="20"/>
      <c r="BF47" s="20"/>
      <c r="BG47" s="20"/>
      <c r="BH47" s="20"/>
      <c r="BI47" s="20"/>
      <c r="BJ47" s="20"/>
      <c r="BK47" s="20"/>
      <c r="BL47" s="20"/>
      <c r="BM47" s="20" t="s">
        <v>24</v>
      </c>
      <c r="BN47" s="20" t="s">
        <v>24</v>
      </c>
      <c r="BO47" s="20"/>
      <c r="BP47" s="20"/>
      <c r="BQ47" s="20"/>
      <c r="BR47" s="20"/>
      <c r="BS47" s="20"/>
      <c r="BT47" s="20"/>
      <c r="BU47" s="20"/>
      <c r="BV47" s="20"/>
      <c r="BW47" s="20"/>
      <c r="BX47" s="20" t="s">
        <v>25</v>
      </c>
      <c r="BY47" s="20"/>
      <c r="BZ47" s="20" t="s">
        <v>25</v>
      </c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 t="s">
        <v>25</v>
      </c>
      <c r="CM47" s="20"/>
      <c r="CN47" s="20"/>
      <c r="CO47" s="20"/>
      <c r="CP47" s="20"/>
      <c r="CQ47" s="20"/>
      <c r="CR47" s="20"/>
      <c r="CS47" s="20"/>
      <c r="CT47" s="20"/>
      <c r="CU47" s="20"/>
      <c r="CV47" s="20" t="s">
        <v>25</v>
      </c>
      <c r="CW47" s="20"/>
      <c r="CX47" s="47" t="s">
        <v>25</v>
      </c>
      <c r="CY47" s="22"/>
    </row>
    <row r="48" spans="1:103" ht="20.25" customHeight="1" x14ac:dyDescent="0.3">
      <c r="A48" s="71"/>
      <c r="B48" s="14"/>
      <c r="C48" s="60"/>
      <c r="D48" s="14"/>
      <c r="E48" s="60" t="s">
        <v>30</v>
      </c>
      <c r="F48" s="15" t="s">
        <v>130</v>
      </c>
      <c r="G48" s="19" t="s">
        <v>31</v>
      </c>
      <c r="H48" s="20"/>
      <c r="I48" s="20"/>
      <c r="J48" s="20"/>
      <c r="K48" s="20"/>
      <c r="L48" s="20"/>
      <c r="M48" s="20"/>
      <c r="N48" s="20"/>
      <c r="O48" s="20"/>
      <c r="P48" s="20" t="s">
        <v>23</v>
      </c>
      <c r="Q48" s="20"/>
      <c r="R48" s="20"/>
      <c r="S48" s="20"/>
      <c r="T48" s="20"/>
      <c r="U48" s="20"/>
      <c r="V48" s="20"/>
      <c r="W48" s="20" t="s">
        <v>23</v>
      </c>
      <c r="X48" s="20"/>
      <c r="Y48" s="20"/>
      <c r="Z48" s="20"/>
      <c r="AA48" s="20" t="s">
        <v>23</v>
      </c>
      <c r="AB48" s="20"/>
      <c r="AC48" s="20"/>
      <c r="AD48" s="20"/>
      <c r="AE48" s="20"/>
      <c r="AF48" s="20"/>
      <c r="AG48" s="20"/>
      <c r="AH48" s="20"/>
      <c r="AI48" s="20"/>
      <c r="AJ48" s="20" t="s">
        <v>23</v>
      </c>
      <c r="AK48" s="20" t="s">
        <v>23</v>
      </c>
      <c r="AL48" s="20" t="s">
        <v>23</v>
      </c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 t="s">
        <v>24</v>
      </c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 t="s">
        <v>24</v>
      </c>
      <c r="BL48" s="20"/>
      <c r="BM48" s="20" t="s">
        <v>24</v>
      </c>
      <c r="BN48" s="20" t="s">
        <v>24</v>
      </c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 t="s">
        <v>25</v>
      </c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 t="s">
        <v>25</v>
      </c>
      <c r="CM48" s="20"/>
      <c r="CN48" s="20"/>
      <c r="CO48" s="20"/>
      <c r="CP48" s="20"/>
      <c r="CQ48" s="20"/>
      <c r="CR48" s="20"/>
      <c r="CS48" s="20"/>
      <c r="CT48" s="20"/>
      <c r="CU48" s="20"/>
      <c r="CV48" s="20" t="s">
        <v>25</v>
      </c>
      <c r="CW48" s="20" t="s">
        <v>25</v>
      </c>
      <c r="CX48" s="47" t="s">
        <v>25</v>
      </c>
      <c r="CY48" s="22"/>
    </row>
    <row r="49" spans="1:103" ht="20.25" customHeight="1" x14ac:dyDescent="0.3">
      <c r="A49" s="71"/>
      <c r="B49" s="14"/>
      <c r="C49" s="60">
        <v>31</v>
      </c>
      <c r="D49" s="14" t="s">
        <v>131</v>
      </c>
      <c r="E49" s="60" t="s">
        <v>26</v>
      </c>
      <c r="F49" s="15" t="s">
        <v>127</v>
      </c>
      <c r="G49" s="19" t="s">
        <v>31</v>
      </c>
      <c r="H49" s="20" t="s">
        <v>23</v>
      </c>
      <c r="I49" s="20"/>
      <c r="J49" s="20"/>
      <c r="K49" s="20"/>
      <c r="L49" s="20"/>
      <c r="M49" s="20"/>
      <c r="N49" s="20"/>
      <c r="O49" s="20"/>
      <c r="P49" s="20" t="s">
        <v>23</v>
      </c>
      <c r="Q49" s="20"/>
      <c r="R49" s="20"/>
      <c r="S49" s="20"/>
      <c r="T49" s="20"/>
      <c r="U49" s="20" t="s">
        <v>23</v>
      </c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 t="s">
        <v>23</v>
      </c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 t="s">
        <v>24</v>
      </c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 t="s">
        <v>24</v>
      </c>
      <c r="BL49" s="20" t="s">
        <v>24</v>
      </c>
      <c r="BM49" s="20" t="s">
        <v>24</v>
      </c>
      <c r="BN49" s="20" t="s">
        <v>24</v>
      </c>
      <c r="BO49" s="20"/>
      <c r="BP49" s="20"/>
      <c r="BQ49" s="20"/>
      <c r="BR49" s="20"/>
      <c r="BS49" s="20" t="s">
        <v>24</v>
      </c>
      <c r="BT49" s="20"/>
      <c r="BU49" s="20"/>
      <c r="BV49" s="20"/>
      <c r="BW49" s="20"/>
      <c r="BX49" s="20" t="s">
        <v>25</v>
      </c>
      <c r="BY49" s="20" t="s">
        <v>25</v>
      </c>
      <c r="BZ49" s="20" t="s">
        <v>25</v>
      </c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 t="s">
        <v>25</v>
      </c>
      <c r="CM49" s="20"/>
      <c r="CN49" s="20"/>
      <c r="CO49" s="20"/>
      <c r="CP49" s="20"/>
      <c r="CQ49" s="20"/>
      <c r="CR49" s="20" t="s">
        <v>25</v>
      </c>
      <c r="CS49" s="20"/>
      <c r="CT49" s="20"/>
      <c r="CU49" s="20"/>
      <c r="CV49" s="20" t="s">
        <v>25</v>
      </c>
      <c r="CW49" s="20"/>
      <c r="CX49" s="47" t="s">
        <v>25</v>
      </c>
      <c r="CY49" s="22"/>
    </row>
    <row r="50" spans="1:103" s="41" customFormat="1" ht="20.25" customHeight="1" x14ac:dyDescent="0.3">
      <c r="A50" s="72"/>
      <c r="B50" s="23"/>
      <c r="C50" s="61"/>
      <c r="D50" s="23"/>
      <c r="E50" s="61" t="s">
        <v>28</v>
      </c>
      <c r="F50" s="24" t="s">
        <v>128</v>
      </c>
      <c r="G50" s="25" t="s">
        <v>31</v>
      </c>
      <c r="H50" s="26"/>
      <c r="I50" s="26"/>
      <c r="J50" s="26"/>
      <c r="K50" s="26"/>
      <c r="L50" s="26"/>
      <c r="M50" s="26"/>
      <c r="N50" s="26"/>
      <c r="O50" s="26"/>
      <c r="P50" s="26" t="s">
        <v>23</v>
      </c>
      <c r="Q50" s="26"/>
      <c r="R50" s="26"/>
      <c r="S50" s="26"/>
      <c r="T50" s="26"/>
      <c r="U50" s="26"/>
      <c r="V50" s="26"/>
      <c r="W50" s="26" t="s">
        <v>23</v>
      </c>
      <c r="X50" s="26"/>
      <c r="Y50" s="26"/>
      <c r="Z50" s="26" t="s">
        <v>23</v>
      </c>
      <c r="AA50" s="26" t="s">
        <v>23</v>
      </c>
      <c r="AB50" s="26"/>
      <c r="AC50" s="26"/>
      <c r="AD50" s="26"/>
      <c r="AE50" s="26"/>
      <c r="AF50" s="26"/>
      <c r="AG50" s="26"/>
      <c r="AH50" s="26"/>
      <c r="AI50" s="26"/>
      <c r="AJ50" s="26" t="s">
        <v>23</v>
      </c>
      <c r="AK50" s="26" t="s">
        <v>23</v>
      </c>
      <c r="AL50" s="26" t="s">
        <v>23</v>
      </c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 t="s">
        <v>24</v>
      </c>
      <c r="AY50" s="26"/>
      <c r="AZ50" s="26"/>
      <c r="BA50" s="26"/>
      <c r="BB50" s="26"/>
      <c r="BC50" s="26"/>
      <c r="BD50" s="26" t="s">
        <v>24</v>
      </c>
      <c r="BE50" s="26"/>
      <c r="BF50" s="26"/>
      <c r="BG50" s="26"/>
      <c r="BH50" s="26"/>
      <c r="BI50" s="26"/>
      <c r="BJ50" s="26"/>
      <c r="BK50" s="26" t="s">
        <v>24</v>
      </c>
      <c r="BL50" s="26" t="s">
        <v>24</v>
      </c>
      <c r="BM50" s="26" t="s">
        <v>24</v>
      </c>
      <c r="BN50" s="26" t="s">
        <v>24</v>
      </c>
      <c r="BO50" s="26"/>
      <c r="BP50" s="26"/>
      <c r="BQ50" s="26"/>
      <c r="BR50" s="26"/>
      <c r="BS50" s="26"/>
      <c r="BT50" s="26"/>
      <c r="BU50" s="26"/>
      <c r="BV50" s="26"/>
      <c r="BW50" s="26"/>
      <c r="BX50" s="26" t="s">
        <v>25</v>
      </c>
      <c r="BY50" s="26"/>
      <c r="BZ50" s="26" t="s">
        <v>25</v>
      </c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 t="s">
        <v>25</v>
      </c>
      <c r="CM50" s="26"/>
      <c r="CN50" s="26"/>
      <c r="CO50" s="26"/>
      <c r="CP50" s="26"/>
      <c r="CQ50" s="26"/>
      <c r="CR50" s="26"/>
      <c r="CS50" s="26"/>
      <c r="CT50" s="26"/>
      <c r="CU50" s="26"/>
      <c r="CV50" s="26" t="s">
        <v>25</v>
      </c>
      <c r="CW50" s="26" t="s">
        <v>25</v>
      </c>
      <c r="CX50" s="48" t="s">
        <v>25</v>
      </c>
      <c r="CY50" s="29"/>
    </row>
    <row r="51" spans="1:103" ht="20.25" customHeight="1" x14ac:dyDescent="0.3">
      <c r="A51" s="71">
        <v>63</v>
      </c>
      <c r="B51" s="14" t="s">
        <v>132</v>
      </c>
      <c r="C51" s="60">
        <v>11</v>
      </c>
      <c r="D51" s="14" t="s">
        <v>133</v>
      </c>
      <c r="E51" s="60" t="s">
        <v>26</v>
      </c>
      <c r="F51" s="15" t="s">
        <v>134</v>
      </c>
      <c r="G51" s="16" t="s">
        <v>31</v>
      </c>
      <c r="H51" s="17" t="s">
        <v>23</v>
      </c>
      <c r="I51" s="17"/>
      <c r="J51" s="17"/>
      <c r="K51" s="17"/>
      <c r="L51" s="17"/>
      <c r="M51" s="17"/>
      <c r="N51" s="17"/>
      <c r="O51" s="17"/>
      <c r="P51" s="17" t="s">
        <v>23</v>
      </c>
      <c r="Q51" s="17"/>
      <c r="R51" s="17"/>
      <c r="S51" s="17"/>
      <c r="T51" s="17"/>
      <c r="U51" s="17" t="s">
        <v>23</v>
      </c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 t="s">
        <v>23</v>
      </c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 t="s">
        <v>24</v>
      </c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 t="s">
        <v>24</v>
      </c>
      <c r="BL51" s="17" t="s">
        <v>24</v>
      </c>
      <c r="BM51" s="17" t="s">
        <v>24</v>
      </c>
      <c r="BN51" s="17" t="s">
        <v>24</v>
      </c>
      <c r="BO51" s="17"/>
      <c r="BP51" s="17"/>
      <c r="BQ51" s="17"/>
      <c r="BR51" s="17"/>
      <c r="BS51" s="17"/>
      <c r="BT51" s="17"/>
      <c r="BU51" s="17"/>
      <c r="BV51" s="17"/>
      <c r="BW51" s="17"/>
      <c r="BX51" s="17" t="s">
        <v>25</v>
      </c>
      <c r="BY51" s="17" t="s">
        <v>25</v>
      </c>
      <c r="BZ51" s="17" t="s">
        <v>25</v>
      </c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 t="s">
        <v>25</v>
      </c>
      <c r="CM51" s="17"/>
      <c r="CN51" s="17"/>
      <c r="CO51" s="17"/>
      <c r="CP51" s="17"/>
      <c r="CQ51" s="17"/>
      <c r="CR51" s="17" t="s">
        <v>25</v>
      </c>
      <c r="CS51" s="17"/>
      <c r="CT51" s="17"/>
      <c r="CU51" s="17"/>
      <c r="CV51" s="17" t="s">
        <v>25</v>
      </c>
      <c r="CW51" s="17"/>
      <c r="CX51" s="49" t="s">
        <v>25</v>
      </c>
      <c r="CY51" s="18"/>
    </row>
    <row r="52" spans="1:103" ht="20.25" customHeight="1" x14ac:dyDescent="0.3">
      <c r="A52" s="71"/>
      <c r="B52" s="14"/>
      <c r="C52" s="60"/>
      <c r="D52" s="14"/>
      <c r="E52" s="60" t="s">
        <v>28</v>
      </c>
      <c r="F52" s="15" t="s">
        <v>135</v>
      </c>
      <c r="G52" s="19" t="s">
        <v>31</v>
      </c>
      <c r="H52" s="20"/>
      <c r="I52" s="20"/>
      <c r="J52" s="20"/>
      <c r="K52" s="20"/>
      <c r="L52" s="20"/>
      <c r="M52" s="20"/>
      <c r="N52" s="20"/>
      <c r="O52" s="20"/>
      <c r="P52" s="20" t="s">
        <v>23</v>
      </c>
      <c r="Q52" s="20"/>
      <c r="R52" s="20"/>
      <c r="S52" s="20"/>
      <c r="T52" s="20"/>
      <c r="U52" s="20"/>
      <c r="V52" s="20"/>
      <c r="W52" s="20" t="s">
        <v>23</v>
      </c>
      <c r="X52" s="20"/>
      <c r="Y52" s="20"/>
      <c r="Z52" s="20" t="s">
        <v>23</v>
      </c>
      <c r="AA52" s="20" t="s">
        <v>23</v>
      </c>
      <c r="AB52" s="20"/>
      <c r="AC52" s="20"/>
      <c r="AD52" s="20"/>
      <c r="AE52" s="20"/>
      <c r="AF52" s="20"/>
      <c r="AG52" s="20"/>
      <c r="AH52" s="20"/>
      <c r="AI52" s="20"/>
      <c r="AJ52" s="20" t="s">
        <v>23</v>
      </c>
      <c r="AK52" s="20" t="s">
        <v>23</v>
      </c>
      <c r="AL52" s="20" t="s">
        <v>23</v>
      </c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 t="s">
        <v>24</v>
      </c>
      <c r="AY52" s="20"/>
      <c r="AZ52" s="20"/>
      <c r="BA52" s="20"/>
      <c r="BB52" s="20"/>
      <c r="BC52" s="20"/>
      <c r="BD52" s="20" t="s">
        <v>24</v>
      </c>
      <c r="BE52" s="20"/>
      <c r="BF52" s="20"/>
      <c r="BG52" s="20"/>
      <c r="BH52" s="20"/>
      <c r="BI52" s="20"/>
      <c r="BJ52" s="20"/>
      <c r="BK52" s="20" t="s">
        <v>24</v>
      </c>
      <c r="BL52" s="20" t="s">
        <v>24</v>
      </c>
      <c r="BM52" s="20" t="s">
        <v>24</v>
      </c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 t="s">
        <v>25</v>
      </c>
      <c r="BY52" s="20"/>
      <c r="BZ52" s="20" t="s">
        <v>25</v>
      </c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 t="s">
        <v>25</v>
      </c>
      <c r="CM52" s="20"/>
      <c r="CN52" s="20"/>
      <c r="CO52" s="20"/>
      <c r="CP52" s="20"/>
      <c r="CQ52" s="20"/>
      <c r="CR52" s="20"/>
      <c r="CS52" s="20"/>
      <c r="CT52" s="20"/>
      <c r="CU52" s="20"/>
      <c r="CV52" s="20" t="s">
        <v>25</v>
      </c>
      <c r="CW52" s="20" t="s">
        <v>25</v>
      </c>
      <c r="CX52" s="47" t="s">
        <v>25</v>
      </c>
      <c r="CY52" s="22"/>
    </row>
    <row r="53" spans="1:103" ht="20.25" customHeight="1" x14ac:dyDescent="0.3">
      <c r="A53" s="71"/>
      <c r="B53" s="14"/>
      <c r="C53" s="60"/>
      <c r="D53" s="14"/>
      <c r="E53" s="60" t="s">
        <v>29</v>
      </c>
      <c r="F53" s="15" t="s">
        <v>136</v>
      </c>
      <c r="G53" s="19" t="s">
        <v>31</v>
      </c>
      <c r="H53" s="20"/>
      <c r="I53" s="20"/>
      <c r="J53" s="20"/>
      <c r="K53" s="20"/>
      <c r="L53" s="20"/>
      <c r="M53" s="20"/>
      <c r="N53" s="20"/>
      <c r="O53" s="20"/>
      <c r="P53" s="20" t="s">
        <v>23</v>
      </c>
      <c r="Q53" s="20"/>
      <c r="R53" s="20"/>
      <c r="S53" s="20"/>
      <c r="T53" s="20"/>
      <c r="U53" s="20" t="s">
        <v>23</v>
      </c>
      <c r="V53" s="20"/>
      <c r="W53" s="20" t="s">
        <v>23</v>
      </c>
      <c r="X53" s="20"/>
      <c r="Y53" s="20"/>
      <c r="Z53" s="20" t="s">
        <v>23</v>
      </c>
      <c r="AA53" s="20" t="s">
        <v>23</v>
      </c>
      <c r="AB53" s="20" t="s">
        <v>23</v>
      </c>
      <c r="AC53" s="20"/>
      <c r="AD53" s="20"/>
      <c r="AE53" s="20"/>
      <c r="AF53" s="20"/>
      <c r="AG53" s="20"/>
      <c r="AH53" s="20"/>
      <c r="AI53" s="20"/>
      <c r="AJ53" s="20"/>
      <c r="AK53" s="20"/>
      <c r="AL53" s="20" t="s">
        <v>23</v>
      </c>
      <c r="AM53" s="20" t="s">
        <v>23</v>
      </c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 t="s">
        <v>24</v>
      </c>
      <c r="AY53" s="20"/>
      <c r="AZ53" s="20" t="s">
        <v>24</v>
      </c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 t="s">
        <v>24</v>
      </c>
      <c r="BM53" s="20" t="s">
        <v>24</v>
      </c>
      <c r="BN53" s="20" t="s">
        <v>24</v>
      </c>
      <c r="BO53" s="20"/>
      <c r="BP53" s="20" t="s">
        <v>24</v>
      </c>
      <c r="BQ53" s="20"/>
      <c r="BR53" s="20"/>
      <c r="BS53" s="20"/>
      <c r="BT53" s="20"/>
      <c r="BU53" s="20"/>
      <c r="BV53" s="20"/>
      <c r="BW53" s="20"/>
      <c r="BX53" s="20" t="s">
        <v>25</v>
      </c>
      <c r="BY53" s="20" t="s">
        <v>25</v>
      </c>
      <c r="BZ53" s="20" t="s">
        <v>25</v>
      </c>
      <c r="CA53" s="20"/>
      <c r="CB53" s="20"/>
      <c r="CC53" s="20"/>
      <c r="CD53" s="20" t="s">
        <v>25</v>
      </c>
      <c r="CE53" s="20"/>
      <c r="CF53" s="20"/>
      <c r="CG53" s="20"/>
      <c r="CH53" s="20"/>
      <c r="CI53" s="20"/>
      <c r="CJ53" s="20"/>
      <c r="CK53" s="20"/>
      <c r="CL53" s="20" t="s">
        <v>25</v>
      </c>
      <c r="CM53" s="20"/>
      <c r="CN53" s="20"/>
      <c r="CO53" s="20"/>
      <c r="CP53" s="20"/>
      <c r="CQ53" s="20"/>
      <c r="CR53" s="20"/>
      <c r="CS53" s="20"/>
      <c r="CT53" s="20"/>
      <c r="CU53" s="20"/>
      <c r="CV53" s="20" t="s">
        <v>25</v>
      </c>
      <c r="CW53" s="20" t="s">
        <v>25</v>
      </c>
      <c r="CX53" s="47" t="s">
        <v>25</v>
      </c>
      <c r="CY53" s="22"/>
    </row>
    <row r="54" spans="1:103" ht="20.25" customHeight="1" x14ac:dyDescent="0.3">
      <c r="A54" s="71"/>
      <c r="B54" s="14"/>
      <c r="C54" s="60">
        <v>24</v>
      </c>
      <c r="D54" s="14" t="s">
        <v>137</v>
      </c>
      <c r="E54" s="60" t="s">
        <v>26</v>
      </c>
      <c r="F54" s="15" t="s">
        <v>138</v>
      </c>
      <c r="G54" s="19" t="s">
        <v>31</v>
      </c>
      <c r="H54" s="20"/>
      <c r="I54" s="20"/>
      <c r="J54" s="20"/>
      <c r="K54" s="20"/>
      <c r="L54" s="20"/>
      <c r="M54" s="20"/>
      <c r="N54" s="20"/>
      <c r="O54" s="20"/>
      <c r="P54" s="20" t="s">
        <v>23</v>
      </c>
      <c r="Q54" s="20"/>
      <c r="R54" s="20"/>
      <c r="S54" s="20"/>
      <c r="T54" s="20"/>
      <c r="U54" s="20"/>
      <c r="V54" s="20"/>
      <c r="W54" s="20" t="s">
        <v>23</v>
      </c>
      <c r="X54" s="20"/>
      <c r="Y54" s="20"/>
      <c r="Z54" s="20" t="s">
        <v>23</v>
      </c>
      <c r="AA54" s="20" t="s">
        <v>23</v>
      </c>
      <c r="AB54" s="20" t="s">
        <v>23</v>
      </c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 t="s">
        <v>24</v>
      </c>
      <c r="AV54" s="20"/>
      <c r="AW54" s="20"/>
      <c r="AX54" s="20" t="s">
        <v>24</v>
      </c>
      <c r="AY54" s="20"/>
      <c r="AZ54" s="20" t="s">
        <v>24</v>
      </c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 t="s">
        <v>24</v>
      </c>
      <c r="BM54" s="20" t="s">
        <v>24</v>
      </c>
      <c r="BN54" s="20" t="s">
        <v>24</v>
      </c>
      <c r="BO54" s="20"/>
      <c r="BP54" s="20" t="s">
        <v>24</v>
      </c>
      <c r="BQ54" s="20"/>
      <c r="BR54" s="20"/>
      <c r="BS54" s="20"/>
      <c r="BT54" s="20"/>
      <c r="BU54" s="20"/>
      <c r="BV54" s="20"/>
      <c r="BW54" s="20"/>
      <c r="BX54" s="20" t="s">
        <v>25</v>
      </c>
      <c r="BY54" s="20" t="s">
        <v>25</v>
      </c>
      <c r="BZ54" s="20" t="s">
        <v>25</v>
      </c>
      <c r="CA54" s="20"/>
      <c r="CB54" s="20"/>
      <c r="CC54" s="20"/>
      <c r="CD54" s="20" t="s">
        <v>25</v>
      </c>
      <c r="CE54" s="20"/>
      <c r="CF54" s="20"/>
      <c r="CG54" s="20"/>
      <c r="CH54" s="20"/>
      <c r="CI54" s="20"/>
      <c r="CJ54" s="20"/>
      <c r="CK54" s="20"/>
      <c r="CL54" s="20" t="s">
        <v>25</v>
      </c>
      <c r="CM54" s="20"/>
      <c r="CN54" s="20"/>
      <c r="CO54" s="20"/>
      <c r="CP54" s="20"/>
      <c r="CQ54" s="20"/>
      <c r="CR54" s="20"/>
      <c r="CS54" s="20" t="s">
        <v>25</v>
      </c>
      <c r="CT54" s="20"/>
      <c r="CU54" s="20"/>
      <c r="CV54" s="20" t="s">
        <v>25</v>
      </c>
      <c r="CW54" s="20"/>
      <c r="CX54" s="47" t="s">
        <v>25</v>
      </c>
      <c r="CY54" s="22"/>
    </row>
    <row r="55" spans="1:103" ht="20.25" customHeight="1" x14ac:dyDescent="0.3">
      <c r="A55" s="71"/>
      <c r="B55" s="14"/>
      <c r="C55" s="60">
        <v>41</v>
      </c>
      <c r="D55" s="14" t="s">
        <v>139</v>
      </c>
      <c r="E55" s="60" t="s">
        <v>26</v>
      </c>
      <c r="F55" s="15" t="s">
        <v>134</v>
      </c>
      <c r="G55" s="19" t="s">
        <v>31</v>
      </c>
      <c r="H55" s="20" t="s">
        <v>23</v>
      </c>
      <c r="I55" s="20"/>
      <c r="J55" s="20"/>
      <c r="K55" s="20"/>
      <c r="L55" s="20"/>
      <c r="M55" s="20"/>
      <c r="N55" s="20"/>
      <c r="O55" s="20"/>
      <c r="P55" s="20" t="s">
        <v>23</v>
      </c>
      <c r="Q55" s="20"/>
      <c r="R55" s="20"/>
      <c r="S55" s="20"/>
      <c r="T55" s="20"/>
      <c r="U55" s="20" t="s">
        <v>23</v>
      </c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 t="s">
        <v>23</v>
      </c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 t="s">
        <v>24</v>
      </c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 t="s">
        <v>24</v>
      </c>
      <c r="BL55" s="20" t="s">
        <v>24</v>
      </c>
      <c r="BM55" s="20" t="s">
        <v>24</v>
      </c>
      <c r="BN55" s="20" t="s">
        <v>24</v>
      </c>
      <c r="BO55" s="20"/>
      <c r="BP55" s="20"/>
      <c r="BQ55" s="20"/>
      <c r="BR55" s="20"/>
      <c r="BS55" s="20"/>
      <c r="BT55" s="20"/>
      <c r="BU55" s="20"/>
      <c r="BV55" s="20"/>
      <c r="BW55" s="20"/>
      <c r="BX55" s="20" t="s">
        <v>25</v>
      </c>
      <c r="BY55" s="20" t="s">
        <v>25</v>
      </c>
      <c r="BZ55" s="20" t="s">
        <v>25</v>
      </c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 t="s">
        <v>25</v>
      </c>
      <c r="CM55" s="20"/>
      <c r="CN55" s="20"/>
      <c r="CO55" s="20"/>
      <c r="CP55" s="20"/>
      <c r="CQ55" s="20"/>
      <c r="CR55" s="20" t="s">
        <v>25</v>
      </c>
      <c r="CS55" s="20"/>
      <c r="CT55" s="20"/>
      <c r="CU55" s="20"/>
      <c r="CV55" s="20" t="s">
        <v>25</v>
      </c>
      <c r="CW55" s="20"/>
      <c r="CX55" s="47" t="s">
        <v>25</v>
      </c>
      <c r="CY55" s="22"/>
    </row>
    <row r="56" spans="1:103" ht="20.25" customHeight="1" x14ac:dyDescent="0.3">
      <c r="A56" s="71"/>
      <c r="B56" s="14"/>
      <c r="C56" s="60"/>
      <c r="D56" s="14"/>
      <c r="E56" s="60" t="s">
        <v>28</v>
      </c>
      <c r="F56" s="15" t="s">
        <v>135</v>
      </c>
      <c r="G56" s="19" t="s">
        <v>31</v>
      </c>
      <c r="H56" s="20"/>
      <c r="I56" s="20"/>
      <c r="J56" s="20"/>
      <c r="K56" s="20"/>
      <c r="L56" s="20"/>
      <c r="M56" s="20"/>
      <c r="N56" s="20"/>
      <c r="O56" s="20"/>
      <c r="P56" s="20" t="s">
        <v>23</v>
      </c>
      <c r="Q56" s="20"/>
      <c r="R56" s="20"/>
      <c r="S56" s="20"/>
      <c r="T56" s="20"/>
      <c r="U56" s="20"/>
      <c r="V56" s="20"/>
      <c r="W56" s="20" t="s">
        <v>23</v>
      </c>
      <c r="X56" s="20"/>
      <c r="Y56" s="20"/>
      <c r="Z56" s="20" t="s">
        <v>23</v>
      </c>
      <c r="AA56" s="20" t="s">
        <v>23</v>
      </c>
      <c r="AB56" s="20"/>
      <c r="AC56" s="20"/>
      <c r="AD56" s="20"/>
      <c r="AE56" s="20"/>
      <c r="AF56" s="20"/>
      <c r="AG56" s="20"/>
      <c r="AH56" s="20"/>
      <c r="AI56" s="20"/>
      <c r="AJ56" s="20" t="s">
        <v>23</v>
      </c>
      <c r="AK56" s="20" t="s">
        <v>23</v>
      </c>
      <c r="AL56" s="20" t="s">
        <v>23</v>
      </c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 t="s">
        <v>24</v>
      </c>
      <c r="AY56" s="20"/>
      <c r="AZ56" s="20"/>
      <c r="BA56" s="20"/>
      <c r="BB56" s="20"/>
      <c r="BC56" s="20"/>
      <c r="BD56" s="20" t="s">
        <v>24</v>
      </c>
      <c r="BE56" s="20"/>
      <c r="BF56" s="20"/>
      <c r="BG56" s="20"/>
      <c r="BH56" s="20"/>
      <c r="BI56" s="20"/>
      <c r="BJ56" s="20"/>
      <c r="BK56" s="20" t="s">
        <v>24</v>
      </c>
      <c r="BL56" s="20" t="s">
        <v>24</v>
      </c>
      <c r="BM56" s="20" t="s">
        <v>24</v>
      </c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 t="s">
        <v>25</v>
      </c>
      <c r="BY56" s="20"/>
      <c r="BZ56" s="20" t="s">
        <v>25</v>
      </c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 t="s">
        <v>25</v>
      </c>
      <c r="CM56" s="20"/>
      <c r="CN56" s="20"/>
      <c r="CO56" s="20"/>
      <c r="CP56" s="20"/>
      <c r="CQ56" s="20"/>
      <c r="CR56" s="20"/>
      <c r="CS56" s="20"/>
      <c r="CT56" s="20"/>
      <c r="CU56" s="20"/>
      <c r="CV56" s="20" t="s">
        <v>25</v>
      </c>
      <c r="CW56" s="20" t="s">
        <v>25</v>
      </c>
      <c r="CX56" s="47" t="s">
        <v>25</v>
      </c>
      <c r="CY56" s="22"/>
    </row>
    <row r="57" spans="1:103" ht="20.25" customHeight="1" x14ac:dyDescent="0.3">
      <c r="A57" s="71"/>
      <c r="B57" s="14"/>
      <c r="C57" s="60"/>
      <c r="D57" s="14"/>
      <c r="E57" s="60" t="s">
        <v>29</v>
      </c>
      <c r="F57" s="15" t="s">
        <v>136</v>
      </c>
      <c r="G57" s="19" t="s">
        <v>31</v>
      </c>
      <c r="H57" s="20"/>
      <c r="I57" s="20"/>
      <c r="J57" s="20"/>
      <c r="K57" s="20"/>
      <c r="L57" s="20"/>
      <c r="M57" s="20"/>
      <c r="N57" s="20"/>
      <c r="O57" s="20"/>
      <c r="P57" s="20" t="s">
        <v>23</v>
      </c>
      <c r="Q57" s="20"/>
      <c r="R57" s="20"/>
      <c r="S57" s="20"/>
      <c r="T57" s="20"/>
      <c r="U57" s="20" t="s">
        <v>23</v>
      </c>
      <c r="V57" s="20"/>
      <c r="W57" s="20" t="s">
        <v>23</v>
      </c>
      <c r="X57" s="20"/>
      <c r="Y57" s="20"/>
      <c r="Z57" s="20" t="s">
        <v>23</v>
      </c>
      <c r="AA57" s="20" t="s">
        <v>23</v>
      </c>
      <c r="AB57" s="20" t="s">
        <v>23</v>
      </c>
      <c r="AC57" s="20"/>
      <c r="AD57" s="20"/>
      <c r="AE57" s="20"/>
      <c r="AF57" s="20"/>
      <c r="AG57" s="20"/>
      <c r="AH57" s="20"/>
      <c r="AI57" s="20"/>
      <c r="AJ57" s="20"/>
      <c r="AK57" s="20"/>
      <c r="AL57" s="20" t="s">
        <v>23</v>
      </c>
      <c r="AM57" s="20" t="s">
        <v>23</v>
      </c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 t="s">
        <v>24</v>
      </c>
      <c r="AY57" s="20"/>
      <c r="AZ57" s="20" t="s">
        <v>24</v>
      </c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 t="s">
        <v>24</v>
      </c>
      <c r="BM57" s="20" t="s">
        <v>24</v>
      </c>
      <c r="BN57" s="20" t="s">
        <v>24</v>
      </c>
      <c r="BO57" s="20"/>
      <c r="BP57" s="20" t="s">
        <v>24</v>
      </c>
      <c r="BQ57" s="20"/>
      <c r="BR57" s="20"/>
      <c r="BS57" s="20"/>
      <c r="BT57" s="20"/>
      <c r="BU57" s="20"/>
      <c r="BV57" s="20"/>
      <c r="BW57" s="20"/>
      <c r="BX57" s="20" t="s">
        <v>25</v>
      </c>
      <c r="BY57" s="20" t="s">
        <v>25</v>
      </c>
      <c r="BZ57" s="20" t="s">
        <v>25</v>
      </c>
      <c r="CA57" s="20"/>
      <c r="CB57" s="20"/>
      <c r="CC57" s="20"/>
      <c r="CD57" s="20" t="s">
        <v>25</v>
      </c>
      <c r="CE57" s="20"/>
      <c r="CF57" s="20"/>
      <c r="CG57" s="20"/>
      <c r="CH57" s="20"/>
      <c r="CI57" s="20"/>
      <c r="CJ57" s="20"/>
      <c r="CK57" s="20"/>
      <c r="CL57" s="20" t="s">
        <v>25</v>
      </c>
      <c r="CM57" s="20"/>
      <c r="CN57" s="20"/>
      <c r="CO57" s="20"/>
      <c r="CP57" s="20"/>
      <c r="CQ57" s="20"/>
      <c r="CR57" s="20"/>
      <c r="CS57" s="20"/>
      <c r="CT57" s="20"/>
      <c r="CU57" s="20"/>
      <c r="CV57" s="20" t="s">
        <v>25</v>
      </c>
      <c r="CW57" s="20" t="s">
        <v>25</v>
      </c>
      <c r="CX57" s="47" t="s">
        <v>25</v>
      </c>
      <c r="CY57" s="22"/>
    </row>
    <row r="58" spans="1:103" s="41" customFormat="1" ht="20.25" customHeight="1" x14ac:dyDescent="0.3">
      <c r="A58" s="72"/>
      <c r="B58" s="23"/>
      <c r="C58" s="61">
        <v>54</v>
      </c>
      <c r="D58" s="23" t="s">
        <v>140</v>
      </c>
      <c r="E58" s="61" t="s">
        <v>26</v>
      </c>
      <c r="F58" s="24" t="s">
        <v>138</v>
      </c>
      <c r="G58" s="25" t="s">
        <v>31</v>
      </c>
      <c r="H58" s="26"/>
      <c r="I58" s="26"/>
      <c r="J58" s="26"/>
      <c r="K58" s="26"/>
      <c r="L58" s="26"/>
      <c r="M58" s="26"/>
      <c r="N58" s="26"/>
      <c r="O58" s="26"/>
      <c r="P58" s="26" t="s">
        <v>23</v>
      </c>
      <c r="Q58" s="26"/>
      <c r="R58" s="26"/>
      <c r="S58" s="26"/>
      <c r="T58" s="26"/>
      <c r="U58" s="26"/>
      <c r="V58" s="26"/>
      <c r="W58" s="26" t="s">
        <v>23</v>
      </c>
      <c r="X58" s="26"/>
      <c r="Y58" s="26"/>
      <c r="Z58" s="26" t="s">
        <v>23</v>
      </c>
      <c r="AA58" s="26" t="s">
        <v>23</v>
      </c>
      <c r="AB58" s="26" t="s">
        <v>23</v>
      </c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 t="s">
        <v>24</v>
      </c>
      <c r="AY58" s="26"/>
      <c r="AZ58" s="26" t="s">
        <v>24</v>
      </c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 t="s">
        <v>24</v>
      </c>
      <c r="BM58" s="26" t="s">
        <v>24</v>
      </c>
      <c r="BN58" s="26" t="s">
        <v>24</v>
      </c>
      <c r="BO58" s="26"/>
      <c r="BP58" s="26" t="s">
        <v>24</v>
      </c>
      <c r="BQ58" s="26"/>
      <c r="BR58" s="26"/>
      <c r="BS58" s="26"/>
      <c r="BT58" s="26"/>
      <c r="BU58" s="26"/>
      <c r="BV58" s="26"/>
      <c r="BW58" s="26"/>
      <c r="BX58" s="26" t="s">
        <v>25</v>
      </c>
      <c r="BY58" s="26" t="s">
        <v>25</v>
      </c>
      <c r="BZ58" s="26" t="s">
        <v>25</v>
      </c>
      <c r="CA58" s="26"/>
      <c r="CB58" s="26"/>
      <c r="CC58" s="26"/>
      <c r="CD58" s="26" t="s">
        <v>25</v>
      </c>
      <c r="CE58" s="26"/>
      <c r="CF58" s="26"/>
      <c r="CG58" s="26"/>
      <c r="CH58" s="26"/>
      <c r="CI58" s="26"/>
      <c r="CJ58" s="26"/>
      <c r="CK58" s="26"/>
      <c r="CL58" s="26" t="s">
        <v>25</v>
      </c>
      <c r="CM58" s="26"/>
      <c r="CN58" s="26"/>
      <c r="CO58" s="26"/>
      <c r="CP58" s="26"/>
      <c r="CQ58" s="26"/>
      <c r="CR58" s="26"/>
      <c r="CS58" s="26" t="s">
        <v>25</v>
      </c>
      <c r="CT58" s="26"/>
      <c r="CU58" s="26"/>
      <c r="CV58" s="26" t="s">
        <v>25</v>
      </c>
      <c r="CW58" s="26"/>
      <c r="CX58" s="48" t="s">
        <v>25</v>
      </c>
      <c r="CY58" s="29"/>
    </row>
    <row r="59" spans="1:103" ht="20.25" customHeight="1" x14ac:dyDescent="0.3">
      <c r="A59" s="71">
        <v>64</v>
      </c>
      <c r="B59" s="14" t="s">
        <v>141</v>
      </c>
      <c r="C59" s="60">
        <v>11</v>
      </c>
      <c r="D59" s="14" t="s">
        <v>142</v>
      </c>
      <c r="E59" s="60" t="s">
        <v>26</v>
      </c>
      <c r="F59" s="15" t="s">
        <v>104</v>
      </c>
      <c r="G59" s="16"/>
      <c r="H59" s="17"/>
      <c r="I59" s="17"/>
      <c r="J59" s="17" t="s">
        <v>23</v>
      </c>
      <c r="K59" s="17"/>
      <c r="L59" s="17" t="s">
        <v>23</v>
      </c>
      <c r="M59" s="17"/>
      <c r="N59" s="17"/>
      <c r="O59" s="17"/>
      <c r="P59" s="17" t="s">
        <v>23</v>
      </c>
      <c r="Q59" s="17"/>
      <c r="R59" s="17"/>
      <c r="S59" s="17"/>
      <c r="T59" s="17"/>
      <c r="U59" s="17"/>
      <c r="V59" s="17"/>
      <c r="W59" s="17"/>
      <c r="X59" s="17"/>
      <c r="Y59" s="17" t="s">
        <v>23</v>
      </c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 t="s">
        <v>24</v>
      </c>
      <c r="BM59" s="17"/>
      <c r="BN59" s="17"/>
      <c r="BO59" s="17"/>
      <c r="BP59" s="17"/>
      <c r="BQ59" s="17" t="s">
        <v>24</v>
      </c>
      <c r="BR59" s="17"/>
      <c r="BS59" s="17"/>
      <c r="BT59" s="17"/>
      <c r="BU59" s="17"/>
      <c r="BV59" s="17"/>
      <c r="BW59" s="17"/>
      <c r="BX59" s="17" t="s">
        <v>25</v>
      </c>
      <c r="BY59" s="17" t="s">
        <v>25</v>
      </c>
      <c r="BZ59" s="17" t="s">
        <v>25</v>
      </c>
      <c r="CA59" s="17"/>
      <c r="CB59" s="17"/>
      <c r="CC59" s="17"/>
      <c r="CD59" s="17" t="s">
        <v>25</v>
      </c>
      <c r="CE59" s="17"/>
      <c r="CF59" s="17"/>
      <c r="CG59" s="17"/>
      <c r="CH59" s="17"/>
      <c r="CI59" s="17"/>
      <c r="CJ59" s="17"/>
      <c r="CK59" s="17"/>
      <c r="CL59" s="17" t="s">
        <v>25</v>
      </c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49" t="s">
        <v>25</v>
      </c>
      <c r="CY59" s="18"/>
    </row>
    <row r="60" spans="1:103" ht="20.25" customHeight="1" x14ac:dyDescent="0.3">
      <c r="A60" s="71"/>
      <c r="B60" s="14"/>
      <c r="C60" s="60"/>
      <c r="D60" s="14"/>
      <c r="E60" s="60" t="s">
        <v>28</v>
      </c>
      <c r="F60" s="15" t="s">
        <v>143</v>
      </c>
      <c r="G60" s="19"/>
      <c r="H60" s="20"/>
      <c r="I60" s="20"/>
      <c r="J60" s="20" t="s">
        <v>23</v>
      </c>
      <c r="K60" s="20"/>
      <c r="L60" s="20" t="s">
        <v>23</v>
      </c>
      <c r="M60" s="20"/>
      <c r="N60" s="20"/>
      <c r="O60" s="20"/>
      <c r="P60" s="20" t="s">
        <v>23</v>
      </c>
      <c r="Q60" s="20"/>
      <c r="R60" s="20"/>
      <c r="S60" s="20"/>
      <c r="T60" s="20"/>
      <c r="U60" s="20"/>
      <c r="V60" s="20"/>
      <c r="W60" s="20"/>
      <c r="X60" s="20"/>
      <c r="Y60" s="20" t="s">
        <v>23</v>
      </c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 t="s">
        <v>24</v>
      </c>
      <c r="BL60" s="20" t="s">
        <v>24</v>
      </c>
      <c r="BM60" s="20"/>
      <c r="BN60" s="20"/>
      <c r="BO60" s="20"/>
      <c r="BP60" s="20"/>
      <c r="BQ60" s="20" t="s">
        <v>24</v>
      </c>
      <c r="BR60" s="20"/>
      <c r="BS60" s="20"/>
      <c r="BT60" s="20"/>
      <c r="BU60" s="20"/>
      <c r="BV60" s="20"/>
      <c r="BW60" s="20"/>
      <c r="BX60" s="20" t="s">
        <v>25</v>
      </c>
      <c r="BY60" s="20" t="s">
        <v>25</v>
      </c>
      <c r="BZ60" s="20" t="s">
        <v>25</v>
      </c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 t="s">
        <v>25</v>
      </c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47" t="s">
        <v>25</v>
      </c>
      <c r="CY60" s="22"/>
    </row>
    <row r="61" spans="1:103" ht="20.25" customHeight="1" x14ac:dyDescent="0.3">
      <c r="A61" s="71"/>
      <c r="B61" s="14"/>
      <c r="C61" s="60">
        <v>12</v>
      </c>
      <c r="D61" s="14" t="s">
        <v>144</v>
      </c>
      <c r="E61" s="60" t="s">
        <v>21</v>
      </c>
      <c r="F61" s="15"/>
      <c r="G61" s="19"/>
      <c r="H61" s="20"/>
      <c r="I61" s="20"/>
      <c r="J61" s="20" t="s">
        <v>23</v>
      </c>
      <c r="K61" s="20"/>
      <c r="L61" s="20" t="s">
        <v>23</v>
      </c>
      <c r="M61" s="20"/>
      <c r="N61" s="20"/>
      <c r="O61" s="20"/>
      <c r="P61" s="20" t="s">
        <v>23</v>
      </c>
      <c r="Q61" s="20"/>
      <c r="R61" s="20"/>
      <c r="S61" s="20"/>
      <c r="T61" s="20"/>
      <c r="U61" s="20"/>
      <c r="V61" s="20"/>
      <c r="W61" s="20"/>
      <c r="X61" s="20"/>
      <c r="Y61" s="20" t="s">
        <v>23</v>
      </c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 t="s">
        <v>24</v>
      </c>
      <c r="BM61" s="20"/>
      <c r="BN61" s="20" t="s">
        <v>24</v>
      </c>
      <c r="BO61" s="20"/>
      <c r="BP61" s="20"/>
      <c r="BQ61" s="20" t="s">
        <v>24</v>
      </c>
      <c r="BR61" s="20"/>
      <c r="BS61" s="20"/>
      <c r="BT61" s="20"/>
      <c r="BU61" s="20"/>
      <c r="BV61" s="20"/>
      <c r="BW61" s="20"/>
      <c r="BX61" s="20" t="s">
        <v>25</v>
      </c>
      <c r="BY61" s="20" t="s">
        <v>25</v>
      </c>
      <c r="BZ61" s="20" t="s">
        <v>25</v>
      </c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 t="s">
        <v>25</v>
      </c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47" t="s">
        <v>25</v>
      </c>
      <c r="CY61" s="22"/>
    </row>
    <row r="62" spans="1:103" ht="20.25" customHeight="1" x14ac:dyDescent="0.3">
      <c r="A62" s="71"/>
      <c r="B62" s="14"/>
      <c r="C62" s="60">
        <v>14</v>
      </c>
      <c r="D62" s="14" t="s">
        <v>145</v>
      </c>
      <c r="E62" s="60" t="s">
        <v>21</v>
      </c>
      <c r="F62" s="15"/>
      <c r="G62" s="19"/>
      <c r="H62" s="20"/>
      <c r="I62" s="20"/>
      <c r="J62" s="20" t="s">
        <v>23</v>
      </c>
      <c r="K62" s="20"/>
      <c r="L62" s="20"/>
      <c r="M62" s="20"/>
      <c r="N62" s="20"/>
      <c r="O62" s="20"/>
      <c r="P62" s="20" t="s">
        <v>23</v>
      </c>
      <c r="Q62" s="20"/>
      <c r="R62" s="20"/>
      <c r="S62" s="20"/>
      <c r="T62" s="20"/>
      <c r="U62" s="20"/>
      <c r="V62" s="20"/>
      <c r="W62" s="20"/>
      <c r="X62" s="20"/>
      <c r="Y62" s="20" t="s">
        <v>23</v>
      </c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 t="s">
        <v>24</v>
      </c>
      <c r="BM62" s="20"/>
      <c r="BN62" s="20" t="s">
        <v>24</v>
      </c>
      <c r="BO62" s="20"/>
      <c r="BP62" s="20"/>
      <c r="BQ62" s="20" t="s">
        <v>24</v>
      </c>
      <c r="BR62" s="20"/>
      <c r="BS62" s="20"/>
      <c r="BT62" s="20"/>
      <c r="BU62" s="20"/>
      <c r="BV62" s="20"/>
      <c r="BW62" s="20"/>
      <c r="BX62" s="20" t="s">
        <v>25</v>
      </c>
      <c r="BY62" s="20" t="s">
        <v>25</v>
      </c>
      <c r="BZ62" s="20" t="s">
        <v>25</v>
      </c>
      <c r="CA62" s="20"/>
      <c r="CB62" s="20"/>
      <c r="CC62" s="20"/>
      <c r="CD62" s="20" t="s">
        <v>25</v>
      </c>
      <c r="CE62" s="20"/>
      <c r="CF62" s="20"/>
      <c r="CG62" s="20"/>
      <c r="CH62" s="20"/>
      <c r="CI62" s="20"/>
      <c r="CJ62" s="20"/>
      <c r="CK62" s="20"/>
      <c r="CL62" s="20" t="s">
        <v>25</v>
      </c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47" t="s">
        <v>25</v>
      </c>
      <c r="CY62" s="22"/>
    </row>
    <row r="63" spans="1:103" ht="20.25" customHeight="1" x14ac:dyDescent="0.3">
      <c r="A63" s="71"/>
      <c r="B63" s="14"/>
      <c r="C63" s="60">
        <v>21</v>
      </c>
      <c r="D63" s="14" t="s">
        <v>146</v>
      </c>
      <c r="E63" s="60" t="s">
        <v>21</v>
      </c>
      <c r="F63" s="15"/>
      <c r="G63" s="19"/>
      <c r="H63" s="20"/>
      <c r="I63" s="20"/>
      <c r="J63" s="20" t="s">
        <v>23</v>
      </c>
      <c r="K63" s="20"/>
      <c r="L63" s="20" t="s">
        <v>23</v>
      </c>
      <c r="M63" s="20"/>
      <c r="N63" s="20"/>
      <c r="O63" s="20"/>
      <c r="P63" s="20" t="s">
        <v>23</v>
      </c>
      <c r="Q63" s="20"/>
      <c r="R63" s="20"/>
      <c r="S63" s="20"/>
      <c r="T63" s="20"/>
      <c r="U63" s="20" t="s">
        <v>23</v>
      </c>
      <c r="V63" s="20"/>
      <c r="W63" s="20"/>
      <c r="X63" s="20"/>
      <c r="Y63" s="20" t="s">
        <v>23</v>
      </c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 t="s">
        <v>24</v>
      </c>
      <c r="BB63" s="20"/>
      <c r="BC63" s="20"/>
      <c r="BD63" s="20" t="s">
        <v>24</v>
      </c>
      <c r="BE63" s="20"/>
      <c r="BF63" s="20"/>
      <c r="BG63" s="20"/>
      <c r="BH63" s="20"/>
      <c r="BI63" s="20"/>
      <c r="BJ63" s="20"/>
      <c r="BK63" s="20"/>
      <c r="BL63" s="20" t="s">
        <v>24</v>
      </c>
      <c r="BM63" s="20" t="s">
        <v>24</v>
      </c>
      <c r="BN63" s="20" t="s">
        <v>24</v>
      </c>
      <c r="BO63" s="20"/>
      <c r="BP63" s="20"/>
      <c r="BQ63" s="20" t="s">
        <v>24</v>
      </c>
      <c r="BR63" s="20"/>
      <c r="BS63" s="20"/>
      <c r="BT63" s="20"/>
      <c r="BU63" s="20"/>
      <c r="BV63" s="20"/>
      <c r="BW63" s="20"/>
      <c r="BX63" s="20" t="s">
        <v>25</v>
      </c>
      <c r="BY63" s="20" t="s">
        <v>25</v>
      </c>
      <c r="BZ63" s="20" t="s">
        <v>25</v>
      </c>
      <c r="CA63" s="20"/>
      <c r="CB63" s="20"/>
      <c r="CC63" s="20"/>
      <c r="CD63" s="20" t="s">
        <v>25</v>
      </c>
      <c r="CE63" s="20"/>
      <c r="CF63" s="20"/>
      <c r="CG63" s="20"/>
      <c r="CH63" s="20"/>
      <c r="CI63" s="20"/>
      <c r="CJ63" s="20"/>
      <c r="CK63" s="20"/>
      <c r="CL63" s="20" t="s">
        <v>25</v>
      </c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47" t="s">
        <v>25</v>
      </c>
      <c r="CY63" s="22"/>
    </row>
    <row r="64" spans="1:103" ht="20.25" customHeight="1" x14ac:dyDescent="0.3">
      <c r="A64" s="71"/>
      <c r="B64" s="14"/>
      <c r="C64" s="60">
        <v>22</v>
      </c>
      <c r="D64" s="14" t="s">
        <v>147</v>
      </c>
      <c r="E64" s="60" t="s">
        <v>26</v>
      </c>
      <c r="F64" s="15" t="s">
        <v>148</v>
      </c>
      <c r="G64" s="19" t="s">
        <v>31</v>
      </c>
      <c r="H64" s="20"/>
      <c r="I64" s="20"/>
      <c r="J64" s="20" t="s">
        <v>23</v>
      </c>
      <c r="K64" s="20"/>
      <c r="L64" s="20" t="s">
        <v>23</v>
      </c>
      <c r="M64" s="20"/>
      <c r="N64" s="20"/>
      <c r="O64" s="20"/>
      <c r="P64" s="20" t="s">
        <v>23</v>
      </c>
      <c r="Q64" s="20"/>
      <c r="R64" s="20"/>
      <c r="S64" s="20"/>
      <c r="T64" s="20"/>
      <c r="U64" s="20"/>
      <c r="V64" s="20"/>
      <c r="W64" s="20"/>
      <c r="X64" s="20"/>
      <c r="Y64" s="20" t="s">
        <v>23</v>
      </c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 t="s">
        <v>24</v>
      </c>
      <c r="BE64" s="20"/>
      <c r="BF64" s="20"/>
      <c r="BG64" s="20"/>
      <c r="BH64" s="20"/>
      <c r="BI64" s="20"/>
      <c r="BJ64" s="20"/>
      <c r="BK64" s="20"/>
      <c r="BL64" s="20" t="s">
        <v>24</v>
      </c>
      <c r="BM64" s="20"/>
      <c r="BN64" s="20" t="s">
        <v>24</v>
      </c>
      <c r="BO64" s="20"/>
      <c r="BP64" s="20"/>
      <c r="BQ64" s="20" t="s">
        <v>24</v>
      </c>
      <c r="BR64" s="20"/>
      <c r="BS64" s="20"/>
      <c r="BT64" s="20"/>
      <c r="BU64" s="20"/>
      <c r="BV64" s="20"/>
      <c r="BW64" s="20"/>
      <c r="BX64" s="20" t="s">
        <v>25</v>
      </c>
      <c r="BY64" s="20" t="s">
        <v>25</v>
      </c>
      <c r="BZ64" s="20" t="s">
        <v>25</v>
      </c>
      <c r="CA64" s="20"/>
      <c r="CB64" s="20"/>
      <c r="CC64" s="20"/>
      <c r="CD64" s="20" t="s">
        <v>25</v>
      </c>
      <c r="CE64" s="20"/>
      <c r="CF64" s="20"/>
      <c r="CG64" s="20"/>
      <c r="CH64" s="20"/>
      <c r="CI64" s="20"/>
      <c r="CJ64" s="20"/>
      <c r="CK64" s="20"/>
      <c r="CL64" s="20" t="s">
        <v>25</v>
      </c>
      <c r="CM64" s="20"/>
      <c r="CN64" s="20"/>
      <c r="CO64" s="20"/>
      <c r="CP64" s="20"/>
      <c r="CQ64" s="20"/>
      <c r="CR64" s="20"/>
      <c r="CS64" s="20"/>
      <c r="CT64" s="20"/>
      <c r="CU64" s="20" t="s">
        <v>25</v>
      </c>
      <c r="CV64" s="20"/>
      <c r="CW64" s="20"/>
      <c r="CX64" s="47"/>
      <c r="CY64" s="22"/>
    </row>
    <row r="65" spans="1:103" ht="20.25" customHeight="1" x14ac:dyDescent="0.3">
      <c r="A65" s="71"/>
      <c r="B65" s="14"/>
      <c r="C65" s="60"/>
      <c r="D65" s="14"/>
      <c r="E65" s="60" t="s">
        <v>28</v>
      </c>
      <c r="F65" s="15" t="s">
        <v>149</v>
      </c>
      <c r="G65" s="19" t="s">
        <v>31</v>
      </c>
      <c r="H65" s="20"/>
      <c r="I65" s="20"/>
      <c r="J65" s="20" t="s">
        <v>23</v>
      </c>
      <c r="K65" s="20"/>
      <c r="L65" s="20" t="s">
        <v>23</v>
      </c>
      <c r="M65" s="20"/>
      <c r="N65" s="20"/>
      <c r="O65" s="20"/>
      <c r="P65" s="20" t="s">
        <v>23</v>
      </c>
      <c r="Q65" s="20"/>
      <c r="R65" s="20"/>
      <c r="S65" s="20"/>
      <c r="T65" s="20"/>
      <c r="U65" s="20"/>
      <c r="V65" s="20"/>
      <c r="W65" s="20"/>
      <c r="X65" s="20"/>
      <c r="Y65" s="20" t="s">
        <v>23</v>
      </c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 t="s">
        <v>24</v>
      </c>
      <c r="BE65" s="20"/>
      <c r="BF65" s="20"/>
      <c r="BG65" s="20"/>
      <c r="BH65" s="20"/>
      <c r="BI65" s="20"/>
      <c r="BJ65" s="20"/>
      <c r="BK65" s="20"/>
      <c r="BL65" s="20" t="s">
        <v>24</v>
      </c>
      <c r="BM65" s="20"/>
      <c r="BN65" s="20" t="s">
        <v>24</v>
      </c>
      <c r="BO65" s="20"/>
      <c r="BP65" s="20"/>
      <c r="BQ65" s="20" t="s">
        <v>24</v>
      </c>
      <c r="BR65" s="20"/>
      <c r="BS65" s="20"/>
      <c r="BT65" s="20"/>
      <c r="BU65" s="20"/>
      <c r="BV65" s="20"/>
      <c r="BW65" s="20"/>
      <c r="BX65" s="20" t="s">
        <v>25</v>
      </c>
      <c r="BY65" s="20" t="s">
        <v>25</v>
      </c>
      <c r="BZ65" s="20" t="s">
        <v>25</v>
      </c>
      <c r="CA65" s="20"/>
      <c r="CB65" s="20"/>
      <c r="CC65" s="20"/>
      <c r="CD65" s="20" t="s">
        <v>25</v>
      </c>
      <c r="CE65" s="20"/>
      <c r="CF65" s="20"/>
      <c r="CG65" s="20"/>
      <c r="CH65" s="20"/>
      <c r="CI65" s="20"/>
      <c r="CJ65" s="20"/>
      <c r="CK65" s="20"/>
      <c r="CL65" s="20" t="s">
        <v>25</v>
      </c>
      <c r="CM65" s="20"/>
      <c r="CN65" s="20"/>
      <c r="CO65" s="20"/>
      <c r="CP65" s="20"/>
      <c r="CQ65" s="20"/>
      <c r="CR65" s="20"/>
      <c r="CS65" s="20"/>
      <c r="CT65" s="20"/>
      <c r="CU65" s="20" t="s">
        <v>25</v>
      </c>
      <c r="CV65" s="20"/>
      <c r="CW65" s="20"/>
      <c r="CX65" s="21"/>
      <c r="CY65" s="22"/>
    </row>
    <row r="66" spans="1:103" ht="20.25" customHeight="1" x14ac:dyDescent="0.3">
      <c r="A66" s="71"/>
      <c r="B66" s="14"/>
      <c r="C66" s="60"/>
      <c r="D66" s="14"/>
      <c r="E66" s="60" t="s">
        <v>29</v>
      </c>
      <c r="F66" s="15" t="s">
        <v>150</v>
      </c>
      <c r="G66" s="19" t="s">
        <v>31</v>
      </c>
      <c r="H66" s="20"/>
      <c r="I66" s="20"/>
      <c r="J66" s="20" t="s">
        <v>23</v>
      </c>
      <c r="K66" s="20"/>
      <c r="L66" s="20" t="s">
        <v>23</v>
      </c>
      <c r="M66" s="20"/>
      <c r="N66" s="20"/>
      <c r="O66" s="20"/>
      <c r="P66" s="20" t="s">
        <v>23</v>
      </c>
      <c r="Q66" s="20"/>
      <c r="R66" s="20"/>
      <c r="S66" s="20"/>
      <c r="T66" s="20"/>
      <c r="U66" s="20"/>
      <c r="V66" s="20"/>
      <c r="W66" s="20"/>
      <c r="X66" s="20"/>
      <c r="Y66" s="20" t="s">
        <v>23</v>
      </c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 t="s">
        <v>24</v>
      </c>
      <c r="BE66" s="20"/>
      <c r="BF66" s="20"/>
      <c r="BG66" s="20"/>
      <c r="BH66" s="20"/>
      <c r="BI66" s="20"/>
      <c r="BJ66" s="20"/>
      <c r="BK66" s="20"/>
      <c r="BL66" s="20" t="s">
        <v>24</v>
      </c>
      <c r="BM66" s="20"/>
      <c r="BN66" s="20" t="s">
        <v>24</v>
      </c>
      <c r="BO66" s="20"/>
      <c r="BP66" s="20"/>
      <c r="BQ66" s="20" t="s">
        <v>24</v>
      </c>
      <c r="BR66" s="20"/>
      <c r="BS66" s="20"/>
      <c r="BT66" s="20"/>
      <c r="BU66" s="20"/>
      <c r="BV66" s="20"/>
      <c r="BW66" s="20"/>
      <c r="BX66" s="20" t="s">
        <v>25</v>
      </c>
      <c r="BY66" s="20" t="s">
        <v>25</v>
      </c>
      <c r="BZ66" s="20" t="s">
        <v>25</v>
      </c>
      <c r="CA66" s="20"/>
      <c r="CB66" s="20"/>
      <c r="CC66" s="20"/>
      <c r="CD66" s="20" t="s">
        <v>25</v>
      </c>
      <c r="CE66" s="20"/>
      <c r="CF66" s="20"/>
      <c r="CG66" s="20"/>
      <c r="CH66" s="20"/>
      <c r="CI66" s="20"/>
      <c r="CJ66" s="20"/>
      <c r="CK66" s="20"/>
      <c r="CL66" s="20" t="s">
        <v>25</v>
      </c>
      <c r="CM66" s="20"/>
      <c r="CN66" s="20"/>
      <c r="CO66" s="20"/>
      <c r="CP66" s="20"/>
      <c r="CQ66" s="20"/>
      <c r="CR66" s="20"/>
      <c r="CS66" s="20"/>
      <c r="CT66" s="20"/>
      <c r="CU66" s="20" t="s">
        <v>25</v>
      </c>
      <c r="CV66" s="20"/>
      <c r="CW66" s="20"/>
      <c r="CX66" s="21"/>
      <c r="CY66" s="22"/>
    </row>
    <row r="67" spans="1:103" ht="20.25" customHeight="1" x14ac:dyDescent="0.3">
      <c r="A67" s="71"/>
      <c r="B67" s="14"/>
      <c r="C67" s="60">
        <v>23</v>
      </c>
      <c r="D67" s="14" t="s">
        <v>151</v>
      </c>
      <c r="E67" s="60" t="s">
        <v>21</v>
      </c>
      <c r="F67" s="15"/>
      <c r="G67" s="19"/>
      <c r="H67" s="20"/>
      <c r="I67" s="20"/>
      <c r="J67" s="20" t="s">
        <v>23</v>
      </c>
      <c r="K67" s="20"/>
      <c r="L67" s="20" t="s">
        <v>23</v>
      </c>
      <c r="M67" s="20"/>
      <c r="N67" s="20"/>
      <c r="O67" s="20"/>
      <c r="P67" s="20" t="s">
        <v>23</v>
      </c>
      <c r="Q67" s="20"/>
      <c r="R67" s="20"/>
      <c r="S67" s="20"/>
      <c r="T67" s="20"/>
      <c r="U67" s="20"/>
      <c r="V67" s="20"/>
      <c r="W67" s="20"/>
      <c r="X67" s="20"/>
      <c r="Y67" s="20" t="s">
        <v>23</v>
      </c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 t="s">
        <v>24</v>
      </c>
      <c r="BM67" s="20"/>
      <c r="BN67" s="20" t="s">
        <v>24</v>
      </c>
      <c r="BO67" s="20"/>
      <c r="BP67" s="20"/>
      <c r="BQ67" s="20" t="s">
        <v>24</v>
      </c>
      <c r="BR67" s="20"/>
      <c r="BS67" s="20"/>
      <c r="BT67" s="20"/>
      <c r="BU67" s="20"/>
      <c r="BV67" s="20"/>
      <c r="BW67" s="20"/>
      <c r="BX67" s="20" t="s">
        <v>25</v>
      </c>
      <c r="BY67" s="20" t="s">
        <v>25</v>
      </c>
      <c r="BZ67" s="20" t="s">
        <v>25</v>
      </c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 t="s">
        <v>25</v>
      </c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47" t="s">
        <v>25</v>
      </c>
      <c r="CY67" s="22"/>
    </row>
    <row r="68" spans="1:103" ht="20.25" customHeight="1" x14ac:dyDescent="0.3">
      <c r="A68" s="71"/>
      <c r="B68" s="14"/>
      <c r="C68" s="60">
        <v>24</v>
      </c>
      <c r="D68" s="14" t="s">
        <v>152</v>
      </c>
      <c r="E68" s="60" t="s">
        <v>21</v>
      </c>
      <c r="F68" s="15" t="s">
        <v>153</v>
      </c>
      <c r="G68" s="19"/>
      <c r="H68" s="20"/>
      <c r="I68" s="20"/>
      <c r="J68" s="20" t="s">
        <v>23</v>
      </c>
      <c r="K68" s="20"/>
      <c r="L68" s="20" t="s">
        <v>23</v>
      </c>
      <c r="M68" s="20"/>
      <c r="N68" s="20"/>
      <c r="O68" s="20"/>
      <c r="P68" s="20" t="s">
        <v>23</v>
      </c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 t="s">
        <v>24</v>
      </c>
      <c r="BL68" s="20" t="s">
        <v>24</v>
      </c>
      <c r="BM68" s="20"/>
      <c r="BN68" s="20" t="s">
        <v>24</v>
      </c>
      <c r="BO68" s="20"/>
      <c r="BP68" s="20"/>
      <c r="BQ68" s="20" t="s">
        <v>24</v>
      </c>
      <c r="BR68" s="20"/>
      <c r="BS68" s="20"/>
      <c r="BT68" s="20"/>
      <c r="BU68" s="20"/>
      <c r="BV68" s="20"/>
      <c r="BW68" s="20"/>
      <c r="BX68" s="20" t="s">
        <v>25</v>
      </c>
      <c r="BY68" s="20" t="s">
        <v>25</v>
      </c>
      <c r="BZ68" s="20" t="s">
        <v>25</v>
      </c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 t="s">
        <v>25</v>
      </c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47" t="s">
        <v>25</v>
      </c>
      <c r="CY68" s="22"/>
    </row>
    <row r="69" spans="1:103" ht="20.25" customHeight="1" x14ac:dyDescent="0.3">
      <c r="A69" s="71"/>
      <c r="B69" s="14"/>
      <c r="C69" s="60">
        <v>25</v>
      </c>
      <c r="D69" s="14" t="s">
        <v>154</v>
      </c>
      <c r="E69" s="60" t="s">
        <v>21</v>
      </c>
      <c r="F69" s="15" t="s">
        <v>155</v>
      </c>
      <c r="G69" s="19"/>
      <c r="H69" s="20"/>
      <c r="I69" s="20"/>
      <c r="J69" s="20" t="s">
        <v>23</v>
      </c>
      <c r="K69" s="20"/>
      <c r="L69" s="20" t="s">
        <v>23</v>
      </c>
      <c r="M69" s="20"/>
      <c r="N69" s="20"/>
      <c r="O69" s="20"/>
      <c r="P69" s="20" t="s">
        <v>23</v>
      </c>
      <c r="Q69" s="20"/>
      <c r="R69" s="20"/>
      <c r="S69" s="20"/>
      <c r="T69" s="20"/>
      <c r="U69" s="20"/>
      <c r="V69" s="20"/>
      <c r="W69" s="20"/>
      <c r="X69" s="20"/>
      <c r="Y69" s="20" t="s">
        <v>23</v>
      </c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 t="s">
        <v>24</v>
      </c>
      <c r="BM69" s="20"/>
      <c r="BN69" s="20" t="s">
        <v>24</v>
      </c>
      <c r="BO69" s="20"/>
      <c r="BP69" s="20"/>
      <c r="BQ69" s="20" t="s">
        <v>24</v>
      </c>
      <c r="BR69" s="20"/>
      <c r="BS69" s="20"/>
      <c r="BT69" s="20"/>
      <c r="BU69" s="20"/>
      <c r="BV69" s="20"/>
      <c r="BW69" s="20"/>
      <c r="BX69" s="20" t="s">
        <v>25</v>
      </c>
      <c r="BY69" s="20" t="s">
        <v>25</v>
      </c>
      <c r="BZ69" s="20" t="s">
        <v>25</v>
      </c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 t="s">
        <v>25</v>
      </c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47" t="s">
        <v>25</v>
      </c>
      <c r="CY69" s="22"/>
    </row>
    <row r="70" spans="1:103" ht="20.25" customHeight="1" x14ac:dyDescent="0.3">
      <c r="A70" s="71"/>
      <c r="B70" s="14"/>
      <c r="C70" s="60">
        <v>26</v>
      </c>
      <c r="D70" s="14" t="s">
        <v>156</v>
      </c>
      <c r="E70" s="60" t="s">
        <v>21</v>
      </c>
      <c r="F70" s="15" t="s">
        <v>157</v>
      </c>
      <c r="G70" s="19" t="s">
        <v>31</v>
      </c>
      <c r="H70" s="20"/>
      <c r="I70" s="20"/>
      <c r="J70" s="20" t="s">
        <v>23</v>
      </c>
      <c r="K70" s="20"/>
      <c r="L70" s="20" t="s">
        <v>23</v>
      </c>
      <c r="M70" s="20"/>
      <c r="N70" s="20"/>
      <c r="O70" s="20"/>
      <c r="P70" s="20" t="s">
        <v>23</v>
      </c>
      <c r="Q70" s="20"/>
      <c r="R70" s="20"/>
      <c r="S70" s="20"/>
      <c r="T70" s="20"/>
      <c r="U70" s="20"/>
      <c r="V70" s="20"/>
      <c r="W70" s="20"/>
      <c r="X70" s="20"/>
      <c r="Y70" s="20" t="s">
        <v>23</v>
      </c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 t="s">
        <v>24</v>
      </c>
      <c r="BM70" s="20"/>
      <c r="BN70" s="20" t="s">
        <v>24</v>
      </c>
      <c r="BO70" s="20"/>
      <c r="BP70" s="20"/>
      <c r="BQ70" s="20" t="s">
        <v>24</v>
      </c>
      <c r="BR70" s="20"/>
      <c r="BS70" s="20"/>
      <c r="BT70" s="20"/>
      <c r="BU70" s="20"/>
      <c r="BV70" s="20"/>
      <c r="BW70" s="20"/>
      <c r="BX70" s="20" t="s">
        <v>25</v>
      </c>
      <c r="BY70" s="20" t="s">
        <v>25</v>
      </c>
      <c r="BZ70" s="20" t="s">
        <v>25</v>
      </c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 t="s">
        <v>25</v>
      </c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47" t="s">
        <v>25</v>
      </c>
      <c r="CY70" s="22"/>
    </row>
    <row r="71" spans="1:103" ht="20.25" customHeight="1" x14ac:dyDescent="0.3">
      <c r="A71" s="71"/>
      <c r="B71" s="14"/>
      <c r="C71" s="60">
        <v>31</v>
      </c>
      <c r="D71" s="14" t="s">
        <v>158</v>
      </c>
      <c r="E71" s="60" t="s">
        <v>26</v>
      </c>
      <c r="F71" s="15" t="s">
        <v>159</v>
      </c>
      <c r="G71" s="19"/>
      <c r="H71" s="20"/>
      <c r="I71" s="20"/>
      <c r="J71" s="20" t="s">
        <v>23</v>
      </c>
      <c r="K71" s="20"/>
      <c r="L71" s="20" t="s">
        <v>23</v>
      </c>
      <c r="M71" s="20"/>
      <c r="N71" s="20"/>
      <c r="O71" s="20"/>
      <c r="P71" s="20"/>
      <c r="Q71" s="20"/>
      <c r="R71" s="20"/>
      <c r="S71" s="20"/>
      <c r="T71" s="20"/>
      <c r="U71" s="20" t="s">
        <v>23</v>
      </c>
      <c r="V71" s="20"/>
      <c r="W71" s="20"/>
      <c r="X71" s="20"/>
      <c r="Y71" s="20" t="s">
        <v>23</v>
      </c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 t="s">
        <v>24</v>
      </c>
      <c r="BC71" s="20"/>
      <c r="BD71" s="20" t="s">
        <v>24</v>
      </c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 t="s">
        <v>25</v>
      </c>
      <c r="BY71" s="20" t="s">
        <v>25</v>
      </c>
      <c r="BZ71" s="20" t="s">
        <v>25</v>
      </c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 t="s">
        <v>25</v>
      </c>
      <c r="CM71" s="20"/>
      <c r="CN71" s="20"/>
      <c r="CO71" s="20"/>
      <c r="CP71" s="20"/>
      <c r="CQ71" s="20"/>
      <c r="CR71" s="20"/>
      <c r="CS71" s="20"/>
      <c r="CT71" s="20"/>
      <c r="CU71" s="20" t="s">
        <v>25</v>
      </c>
      <c r="CV71" s="20"/>
      <c r="CW71" s="20"/>
      <c r="CX71" s="47" t="s">
        <v>25</v>
      </c>
      <c r="CY71" s="22"/>
    </row>
    <row r="72" spans="1:103" ht="20.25" customHeight="1" x14ac:dyDescent="0.3">
      <c r="A72" s="71"/>
      <c r="B72" s="14"/>
      <c r="C72" s="60"/>
      <c r="D72" s="14"/>
      <c r="E72" s="60" t="s">
        <v>28</v>
      </c>
      <c r="F72" s="15" t="s">
        <v>160</v>
      </c>
      <c r="G72" s="19" t="s">
        <v>31</v>
      </c>
      <c r="H72" s="20"/>
      <c r="I72" s="20"/>
      <c r="J72" s="20"/>
      <c r="K72" s="20" t="s">
        <v>23</v>
      </c>
      <c r="L72" s="20" t="s">
        <v>23</v>
      </c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 t="s">
        <v>23</v>
      </c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 t="s">
        <v>25</v>
      </c>
      <c r="BY72" s="20" t="s">
        <v>25</v>
      </c>
      <c r="BZ72" s="20" t="s">
        <v>25</v>
      </c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 t="s">
        <v>25</v>
      </c>
      <c r="CM72" s="20"/>
      <c r="CN72" s="20"/>
      <c r="CO72" s="20"/>
      <c r="CP72" s="20"/>
      <c r="CQ72" s="20"/>
      <c r="CR72" s="20"/>
      <c r="CS72" s="20"/>
      <c r="CT72" s="20"/>
      <c r="CU72" s="20" t="s">
        <v>25</v>
      </c>
      <c r="CV72" s="20"/>
      <c r="CW72" s="20"/>
      <c r="CX72" s="47" t="s">
        <v>25</v>
      </c>
      <c r="CY72" s="22"/>
    </row>
    <row r="73" spans="1:103" ht="20.25" customHeight="1" x14ac:dyDescent="0.3">
      <c r="A73" s="71"/>
      <c r="B73" s="14"/>
      <c r="C73" s="60">
        <v>32</v>
      </c>
      <c r="D73" s="14" t="s">
        <v>161</v>
      </c>
      <c r="E73" s="60" t="s">
        <v>21</v>
      </c>
      <c r="F73" s="15" t="s">
        <v>162</v>
      </c>
      <c r="G73" s="19" t="s">
        <v>31</v>
      </c>
      <c r="H73" s="20"/>
      <c r="I73" s="20"/>
      <c r="J73" s="20" t="s">
        <v>23</v>
      </c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 t="s">
        <v>23</v>
      </c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 t="s">
        <v>23</v>
      </c>
      <c r="BM73" s="20"/>
      <c r="BN73" s="20" t="s">
        <v>23</v>
      </c>
      <c r="BO73" s="20"/>
      <c r="BP73" s="20"/>
      <c r="BQ73" s="20"/>
      <c r="BR73" s="20"/>
      <c r="BS73" s="20"/>
      <c r="BT73" s="20"/>
      <c r="BU73" s="20"/>
      <c r="BV73" s="20"/>
      <c r="BW73" s="20"/>
      <c r="BX73" s="20" t="s">
        <v>25</v>
      </c>
      <c r="BY73" s="20" t="s">
        <v>25</v>
      </c>
      <c r="BZ73" s="20" t="s">
        <v>25</v>
      </c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 t="s">
        <v>25</v>
      </c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47" t="s">
        <v>25</v>
      </c>
      <c r="CY73" s="22"/>
    </row>
    <row r="74" spans="1:103" s="41" customFormat="1" ht="20.25" customHeight="1" x14ac:dyDescent="0.3">
      <c r="A74" s="72"/>
      <c r="B74" s="23"/>
      <c r="C74" s="61">
        <v>41</v>
      </c>
      <c r="D74" s="23" t="s">
        <v>163</v>
      </c>
      <c r="E74" s="61" t="s">
        <v>21</v>
      </c>
      <c r="F74" s="24"/>
      <c r="G74" s="25"/>
      <c r="H74" s="26"/>
      <c r="I74" s="26"/>
      <c r="J74" s="26" t="s">
        <v>23</v>
      </c>
      <c r="K74" s="26"/>
      <c r="L74" s="26" t="s">
        <v>23</v>
      </c>
      <c r="M74" s="26"/>
      <c r="N74" s="26"/>
      <c r="O74" s="26"/>
      <c r="P74" s="26" t="s">
        <v>23</v>
      </c>
      <c r="Q74" s="26"/>
      <c r="R74" s="26"/>
      <c r="S74" s="26"/>
      <c r="T74" s="26"/>
      <c r="U74" s="26" t="s">
        <v>23</v>
      </c>
      <c r="V74" s="26"/>
      <c r="W74" s="26"/>
      <c r="X74" s="26"/>
      <c r="Y74" s="26" t="s">
        <v>23</v>
      </c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 t="s">
        <v>24</v>
      </c>
      <c r="BB74" s="26"/>
      <c r="BC74" s="26"/>
      <c r="BD74" s="26" t="s">
        <v>24</v>
      </c>
      <c r="BE74" s="26"/>
      <c r="BF74" s="26"/>
      <c r="BG74" s="26"/>
      <c r="BH74" s="26"/>
      <c r="BI74" s="26"/>
      <c r="BJ74" s="26"/>
      <c r="BK74" s="26"/>
      <c r="BL74" s="26" t="s">
        <v>24</v>
      </c>
      <c r="BM74" s="26" t="s">
        <v>24</v>
      </c>
      <c r="BN74" s="26" t="s">
        <v>24</v>
      </c>
      <c r="BO74" s="26"/>
      <c r="BP74" s="26"/>
      <c r="BQ74" s="26" t="s">
        <v>24</v>
      </c>
      <c r="BR74" s="26"/>
      <c r="BS74" s="26"/>
      <c r="BT74" s="26"/>
      <c r="BU74" s="26"/>
      <c r="BV74" s="26"/>
      <c r="BW74" s="26"/>
      <c r="BX74" s="26" t="s">
        <v>25</v>
      </c>
      <c r="BY74" s="26" t="s">
        <v>25</v>
      </c>
      <c r="BZ74" s="26" t="s">
        <v>25</v>
      </c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 t="s">
        <v>25</v>
      </c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48" t="s">
        <v>25</v>
      </c>
      <c r="CY74" s="29"/>
    </row>
    <row r="75" spans="1:103" ht="20.25" customHeight="1" x14ac:dyDescent="0.3">
      <c r="A75" s="71">
        <v>65</v>
      </c>
      <c r="B75" s="14" t="s">
        <v>164</v>
      </c>
      <c r="C75" s="60">
        <v>11</v>
      </c>
      <c r="D75" s="14" t="s">
        <v>165</v>
      </c>
      <c r="E75" s="60" t="s">
        <v>26</v>
      </c>
      <c r="F75" s="15" t="s">
        <v>166</v>
      </c>
      <c r="G75" s="16" t="s">
        <v>31</v>
      </c>
      <c r="H75" s="17"/>
      <c r="I75" s="17"/>
      <c r="J75" s="17" t="s">
        <v>23</v>
      </c>
      <c r="K75" s="17"/>
      <c r="L75" s="17"/>
      <c r="M75" s="17"/>
      <c r="N75" s="17"/>
      <c r="O75" s="17"/>
      <c r="P75" s="17" t="s">
        <v>23</v>
      </c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 t="s">
        <v>23</v>
      </c>
      <c r="AG75" s="17" t="s">
        <v>23</v>
      </c>
      <c r="AH75" s="17"/>
      <c r="AI75" s="17"/>
      <c r="AJ75" s="17" t="s">
        <v>23</v>
      </c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 t="s">
        <v>24</v>
      </c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 t="s">
        <v>24</v>
      </c>
      <c r="BL75" s="17"/>
      <c r="BM75" s="17" t="s">
        <v>24</v>
      </c>
      <c r="BN75" s="17" t="s">
        <v>24</v>
      </c>
      <c r="BO75" s="17"/>
      <c r="BP75" s="17"/>
      <c r="BQ75" s="17" t="s">
        <v>24</v>
      </c>
      <c r="BR75" s="17"/>
      <c r="BS75" s="17"/>
      <c r="BT75" s="17"/>
      <c r="BU75" s="17"/>
      <c r="BV75" s="17"/>
      <c r="BW75" s="17"/>
      <c r="BX75" s="17" t="s">
        <v>25</v>
      </c>
      <c r="BY75" s="17" t="s">
        <v>25</v>
      </c>
      <c r="BZ75" s="17" t="s">
        <v>25</v>
      </c>
      <c r="CA75" s="17"/>
      <c r="CB75" s="17"/>
      <c r="CC75" s="17"/>
      <c r="CD75" s="17"/>
      <c r="CE75" s="17" t="s">
        <v>25</v>
      </c>
      <c r="CF75" s="17"/>
      <c r="CG75" s="17"/>
      <c r="CH75" s="17"/>
      <c r="CI75" s="17"/>
      <c r="CJ75" s="17"/>
      <c r="CK75" s="17"/>
      <c r="CL75" s="17" t="s">
        <v>25</v>
      </c>
      <c r="CM75" s="17"/>
      <c r="CN75" s="17"/>
      <c r="CO75" s="17"/>
      <c r="CP75" s="17"/>
      <c r="CQ75" s="17"/>
      <c r="CR75" s="17" t="s">
        <v>25</v>
      </c>
      <c r="CS75" s="17"/>
      <c r="CT75" s="17"/>
      <c r="CU75" s="17"/>
      <c r="CV75" s="17"/>
      <c r="CW75" s="17"/>
      <c r="CX75" s="49" t="s">
        <v>25</v>
      </c>
      <c r="CY75" s="18"/>
    </row>
    <row r="76" spans="1:103" ht="20.25" customHeight="1" x14ac:dyDescent="0.3">
      <c r="A76" s="71"/>
      <c r="B76" s="14"/>
      <c r="C76" s="60"/>
      <c r="D76" s="14"/>
      <c r="E76" s="60" t="s">
        <v>28</v>
      </c>
      <c r="F76" s="15" t="s">
        <v>167</v>
      </c>
      <c r="G76" s="19" t="s">
        <v>31</v>
      </c>
      <c r="H76" s="20"/>
      <c r="I76" s="20"/>
      <c r="J76" s="20" t="s">
        <v>23</v>
      </c>
      <c r="K76" s="20"/>
      <c r="L76" s="20" t="s">
        <v>23</v>
      </c>
      <c r="M76" s="20"/>
      <c r="N76" s="20"/>
      <c r="O76" s="20"/>
      <c r="P76" s="20" t="s">
        <v>23</v>
      </c>
      <c r="Q76" s="20"/>
      <c r="R76" s="20"/>
      <c r="S76" s="20"/>
      <c r="T76" s="20"/>
      <c r="U76" s="20"/>
      <c r="V76" s="20"/>
      <c r="W76" s="20"/>
      <c r="X76" s="20"/>
      <c r="Y76" s="20" t="s">
        <v>23</v>
      </c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 t="s">
        <v>24</v>
      </c>
      <c r="BL76" s="20" t="s">
        <v>24</v>
      </c>
      <c r="BM76" s="20"/>
      <c r="BN76" s="20" t="s">
        <v>24</v>
      </c>
      <c r="BO76" s="20"/>
      <c r="BP76" s="20"/>
      <c r="BQ76" s="20" t="s">
        <v>24</v>
      </c>
      <c r="BR76" s="20"/>
      <c r="BS76" s="20"/>
      <c r="BT76" s="20"/>
      <c r="BU76" s="20"/>
      <c r="BV76" s="20"/>
      <c r="BW76" s="20"/>
      <c r="BX76" s="20" t="s">
        <v>25</v>
      </c>
      <c r="BY76" s="20" t="s">
        <v>25</v>
      </c>
      <c r="BZ76" s="20" t="s">
        <v>25</v>
      </c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 t="s">
        <v>25</v>
      </c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47" t="s">
        <v>25</v>
      </c>
      <c r="CY76" s="22"/>
    </row>
    <row r="77" spans="1:103" ht="20.25" customHeight="1" x14ac:dyDescent="0.3">
      <c r="A77" s="71"/>
      <c r="B77" s="14"/>
      <c r="C77" s="60">
        <v>12</v>
      </c>
      <c r="D77" s="14" t="s">
        <v>168</v>
      </c>
      <c r="E77" s="60" t="s">
        <v>26</v>
      </c>
      <c r="F77" s="15" t="s">
        <v>169</v>
      </c>
      <c r="G77" s="19" t="s">
        <v>31</v>
      </c>
      <c r="H77" s="20"/>
      <c r="I77" s="20"/>
      <c r="J77" s="20" t="s">
        <v>23</v>
      </c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 t="s">
        <v>23</v>
      </c>
      <c r="AG77" s="20"/>
      <c r="AH77" s="20"/>
      <c r="AI77" s="20"/>
      <c r="AJ77" s="20" t="s">
        <v>23</v>
      </c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 t="s">
        <v>24</v>
      </c>
      <c r="BL77" s="20" t="s">
        <v>24</v>
      </c>
      <c r="BM77" s="20" t="s">
        <v>24</v>
      </c>
      <c r="BN77" s="20"/>
      <c r="BO77" s="20"/>
      <c r="BP77" s="20"/>
      <c r="BQ77" s="20" t="s">
        <v>24</v>
      </c>
      <c r="BR77" s="20"/>
      <c r="BS77" s="20"/>
      <c r="BT77" s="20"/>
      <c r="BU77" s="20"/>
      <c r="BV77" s="20"/>
      <c r="BW77" s="20"/>
      <c r="BX77" s="20" t="s">
        <v>25</v>
      </c>
      <c r="BY77" s="20" t="s">
        <v>25</v>
      </c>
      <c r="BZ77" s="20" t="s">
        <v>25</v>
      </c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 t="s">
        <v>25</v>
      </c>
      <c r="CM77" s="20"/>
      <c r="CN77" s="20"/>
      <c r="CO77" s="20"/>
      <c r="CP77" s="20"/>
      <c r="CQ77" s="20"/>
      <c r="CR77" s="20" t="s">
        <v>25</v>
      </c>
      <c r="CS77" s="20"/>
      <c r="CT77" s="20"/>
      <c r="CU77" s="20"/>
      <c r="CV77" s="20"/>
      <c r="CW77" s="20"/>
      <c r="CX77" s="47" t="s">
        <v>25</v>
      </c>
      <c r="CY77" s="22"/>
    </row>
    <row r="78" spans="1:103" ht="20.25" customHeight="1" x14ac:dyDescent="0.3">
      <c r="A78" s="71"/>
      <c r="B78" s="14"/>
      <c r="C78" s="60"/>
      <c r="D78" s="14"/>
      <c r="E78" s="60" t="s">
        <v>28</v>
      </c>
      <c r="F78" s="15" t="s">
        <v>170</v>
      </c>
      <c r="G78" s="19" t="s">
        <v>31</v>
      </c>
      <c r="H78" s="20"/>
      <c r="I78" s="20"/>
      <c r="J78" s="20"/>
      <c r="K78" s="20"/>
      <c r="L78" s="20"/>
      <c r="M78" s="20"/>
      <c r="N78" s="20"/>
      <c r="O78" s="20"/>
      <c r="P78" s="20" t="s">
        <v>23</v>
      </c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 t="s">
        <v>23</v>
      </c>
      <c r="AG78" s="20"/>
      <c r="AH78" s="20"/>
      <c r="AI78" s="20"/>
      <c r="AJ78" s="20" t="s">
        <v>23</v>
      </c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1"/>
      <c r="CY78" s="22"/>
    </row>
    <row r="79" spans="1:103" ht="20.25" customHeight="1" x14ac:dyDescent="0.3">
      <c r="A79" s="71"/>
      <c r="B79" s="14"/>
      <c r="C79" s="60">
        <v>13</v>
      </c>
      <c r="D79" s="14" t="s">
        <v>171</v>
      </c>
      <c r="E79" s="60" t="s">
        <v>26</v>
      </c>
      <c r="F79" s="15" t="s">
        <v>172</v>
      </c>
      <c r="G79" s="19" t="s">
        <v>31</v>
      </c>
      <c r="H79" s="20"/>
      <c r="I79" s="20"/>
      <c r="J79" s="20"/>
      <c r="K79" s="20"/>
      <c r="L79" s="20"/>
      <c r="M79" s="20"/>
      <c r="N79" s="20"/>
      <c r="O79" s="20"/>
      <c r="P79" s="20" t="s">
        <v>23</v>
      </c>
      <c r="Q79" s="20"/>
      <c r="R79" s="20"/>
      <c r="S79" s="20"/>
      <c r="T79" s="20"/>
      <c r="U79" s="20" t="s">
        <v>23</v>
      </c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 t="s">
        <v>23</v>
      </c>
      <c r="AG79" s="20"/>
      <c r="AH79" s="20"/>
      <c r="AI79" s="20"/>
      <c r="AJ79" s="20" t="s">
        <v>23</v>
      </c>
      <c r="AK79" s="20"/>
      <c r="AL79" s="20"/>
      <c r="AM79" s="20"/>
      <c r="AN79" s="20"/>
      <c r="AO79" s="20"/>
      <c r="AP79" s="20" t="s">
        <v>24</v>
      </c>
      <c r="AQ79" s="20"/>
      <c r="AR79" s="20"/>
      <c r="AS79" s="20"/>
      <c r="AT79" s="20"/>
      <c r="AU79" s="20"/>
      <c r="AV79" s="20"/>
      <c r="AW79" s="20" t="s">
        <v>24</v>
      </c>
      <c r="AX79" s="20" t="s">
        <v>24</v>
      </c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 t="s">
        <v>24</v>
      </c>
      <c r="BL79" s="20"/>
      <c r="BM79" s="20"/>
      <c r="BN79" s="20"/>
      <c r="BO79" s="20"/>
      <c r="BP79" s="20"/>
      <c r="BQ79" s="20" t="s">
        <v>24</v>
      </c>
      <c r="BR79" s="20" t="s">
        <v>24</v>
      </c>
      <c r="BS79" s="20"/>
      <c r="BT79" s="20"/>
      <c r="BU79" s="20"/>
      <c r="BV79" s="20"/>
      <c r="BW79" s="20"/>
      <c r="BX79" s="20"/>
      <c r="BY79" s="20"/>
      <c r="BZ79" s="20" t="s">
        <v>25</v>
      </c>
      <c r="CA79" s="20"/>
      <c r="CB79" s="20"/>
      <c r="CC79" s="20"/>
      <c r="CD79" s="20"/>
      <c r="CE79" s="20"/>
      <c r="CF79" s="20"/>
      <c r="CG79" s="20" t="s">
        <v>25</v>
      </c>
      <c r="CH79" s="20"/>
      <c r="CI79" s="20"/>
      <c r="CJ79" s="20" t="s">
        <v>25</v>
      </c>
      <c r="CK79" s="20"/>
      <c r="CL79" s="20" t="s">
        <v>25</v>
      </c>
      <c r="CM79" s="20"/>
      <c r="CN79" s="20"/>
      <c r="CO79" s="20"/>
      <c r="CP79" s="20"/>
      <c r="CQ79" s="20"/>
      <c r="CR79" s="20" t="s">
        <v>25</v>
      </c>
      <c r="CS79" s="20"/>
      <c r="CT79" s="20"/>
      <c r="CU79" s="20"/>
      <c r="CV79" s="20"/>
      <c r="CW79" s="20"/>
      <c r="CX79" s="47" t="s">
        <v>25</v>
      </c>
      <c r="CY79" s="22"/>
    </row>
    <row r="80" spans="1:103" ht="20.25" customHeight="1" x14ac:dyDescent="0.3">
      <c r="A80" s="71"/>
      <c r="B80" s="14"/>
      <c r="C80" s="60"/>
      <c r="D80" s="14"/>
      <c r="E80" s="60" t="s">
        <v>28</v>
      </c>
      <c r="F80" s="15" t="s">
        <v>173</v>
      </c>
      <c r="G80" s="19" t="s">
        <v>31</v>
      </c>
      <c r="H80" s="20"/>
      <c r="I80" s="20"/>
      <c r="J80" s="20"/>
      <c r="K80" s="20"/>
      <c r="L80" s="20"/>
      <c r="M80" s="20"/>
      <c r="N80" s="20"/>
      <c r="O80" s="20"/>
      <c r="P80" s="20" t="s">
        <v>23</v>
      </c>
      <c r="Q80" s="20"/>
      <c r="R80" s="20"/>
      <c r="S80" s="20"/>
      <c r="T80" s="20"/>
      <c r="U80" s="20" t="s">
        <v>23</v>
      </c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 t="s">
        <v>23</v>
      </c>
      <c r="AG80" s="20"/>
      <c r="AH80" s="20"/>
      <c r="AI80" s="20"/>
      <c r="AJ80" s="20"/>
      <c r="AK80" s="20"/>
      <c r="AL80" s="20"/>
      <c r="AM80" s="20"/>
      <c r="AN80" s="20"/>
      <c r="AO80" s="20"/>
      <c r="AP80" s="20" t="s">
        <v>24</v>
      </c>
      <c r="AQ80" s="20"/>
      <c r="AR80" s="20"/>
      <c r="AS80" s="20"/>
      <c r="AT80" s="20"/>
      <c r="AU80" s="20"/>
      <c r="AV80" s="20"/>
      <c r="AW80" s="20"/>
      <c r="AX80" s="20" t="s">
        <v>24</v>
      </c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 t="s">
        <v>24</v>
      </c>
      <c r="BL80" s="20"/>
      <c r="BM80" s="20"/>
      <c r="BN80" s="20"/>
      <c r="BO80" s="20"/>
      <c r="BP80" s="20"/>
      <c r="BQ80" s="20" t="s">
        <v>24</v>
      </c>
      <c r="BR80" s="20" t="s">
        <v>24</v>
      </c>
      <c r="BS80" s="20"/>
      <c r="BT80" s="20"/>
      <c r="BU80" s="20"/>
      <c r="BV80" s="20"/>
      <c r="BW80" s="20"/>
      <c r="BX80" s="20"/>
      <c r="BY80" s="20"/>
      <c r="BZ80" s="20" t="s">
        <v>25</v>
      </c>
      <c r="CA80" s="20"/>
      <c r="CB80" s="20"/>
      <c r="CC80" s="20"/>
      <c r="CD80" s="20"/>
      <c r="CE80" s="20"/>
      <c r="CF80" s="20"/>
      <c r="CG80" s="20" t="s">
        <v>25</v>
      </c>
      <c r="CH80" s="20"/>
      <c r="CI80" s="20"/>
      <c r="CJ80" s="20" t="s">
        <v>25</v>
      </c>
      <c r="CK80" s="20"/>
      <c r="CL80" s="20" t="s">
        <v>25</v>
      </c>
      <c r="CM80" s="20"/>
      <c r="CN80" s="20"/>
      <c r="CO80" s="20"/>
      <c r="CP80" s="20"/>
      <c r="CQ80" s="20"/>
      <c r="CR80" s="20" t="s">
        <v>25</v>
      </c>
      <c r="CS80" s="20"/>
      <c r="CT80" s="20"/>
      <c r="CU80" s="20"/>
      <c r="CV80" s="20"/>
      <c r="CW80" s="20"/>
      <c r="CX80" s="47" t="s">
        <v>25</v>
      </c>
      <c r="CY80" s="22"/>
    </row>
    <row r="81" spans="1:103" ht="20.25" customHeight="1" x14ac:dyDescent="0.3">
      <c r="A81" s="71"/>
      <c r="B81" s="14"/>
      <c r="C81" s="60"/>
      <c r="D81" s="14"/>
      <c r="E81" s="60" t="s">
        <v>30</v>
      </c>
      <c r="F81" s="15" t="s">
        <v>174</v>
      </c>
      <c r="G81" s="19" t="s">
        <v>23</v>
      </c>
      <c r="H81" s="20"/>
      <c r="I81" s="20"/>
      <c r="J81" s="20" t="s">
        <v>23</v>
      </c>
      <c r="K81" s="20"/>
      <c r="L81" s="20"/>
      <c r="M81" s="20"/>
      <c r="N81" s="20"/>
      <c r="O81" s="20"/>
      <c r="P81" s="20" t="s">
        <v>23</v>
      </c>
      <c r="Q81" s="20"/>
      <c r="R81" s="20"/>
      <c r="S81" s="20"/>
      <c r="T81" s="20"/>
      <c r="U81" s="20" t="s">
        <v>23</v>
      </c>
      <c r="V81" s="20" t="s">
        <v>23</v>
      </c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 t="s">
        <v>23</v>
      </c>
      <c r="AK81" s="20"/>
      <c r="AL81" s="20"/>
      <c r="AM81" s="20"/>
      <c r="AN81" s="20"/>
      <c r="AO81" s="20"/>
      <c r="AP81" s="20" t="s">
        <v>24</v>
      </c>
      <c r="AQ81" s="20"/>
      <c r="AR81" s="20"/>
      <c r="AS81" s="20"/>
      <c r="AT81" s="20"/>
      <c r="AU81" s="20"/>
      <c r="AV81" s="20"/>
      <c r="AW81" s="20"/>
      <c r="AX81" s="20" t="s">
        <v>24</v>
      </c>
      <c r="AY81" s="20"/>
      <c r="AZ81" s="20"/>
      <c r="BA81" s="20" t="s">
        <v>24</v>
      </c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 t="s">
        <v>24</v>
      </c>
      <c r="BO81" s="20"/>
      <c r="BP81" s="20"/>
      <c r="BQ81" s="20"/>
      <c r="BR81" s="20"/>
      <c r="BS81" s="20"/>
      <c r="BT81" s="20"/>
      <c r="BU81" s="20"/>
      <c r="BV81" s="20"/>
      <c r="BW81" s="20"/>
      <c r="BX81" s="20" t="s">
        <v>25</v>
      </c>
      <c r="BY81" s="20" t="s">
        <v>25</v>
      </c>
      <c r="BZ81" s="20" t="s">
        <v>25</v>
      </c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 t="s">
        <v>25</v>
      </c>
      <c r="CM81" s="20"/>
      <c r="CN81" s="20"/>
      <c r="CO81" s="20"/>
      <c r="CP81" s="20"/>
      <c r="CQ81" s="20"/>
      <c r="CR81" s="20"/>
      <c r="CS81" s="20"/>
      <c r="CT81" s="20"/>
      <c r="CU81" s="20"/>
      <c r="CV81" s="20" t="s">
        <v>25</v>
      </c>
      <c r="CW81" s="20"/>
      <c r="CX81" s="21"/>
      <c r="CY81" s="22"/>
    </row>
    <row r="82" spans="1:103" ht="20.25" customHeight="1" x14ac:dyDescent="0.3">
      <c r="A82" s="71"/>
      <c r="B82" s="14"/>
      <c r="C82" s="68"/>
      <c r="D82" s="30"/>
      <c r="E82" s="60" t="s">
        <v>32</v>
      </c>
      <c r="F82" s="15" t="s">
        <v>175</v>
      </c>
      <c r="G82" s="19" t="s">
        <v>31</v>
      </c>
      <c r="H82" s="20"/>
      <c r="I82" s="20"/>
      <c r="J82" s="20"/>
      <c r="K82" s="20"/>
      <c r="L82" s="20"/>
      <c r="M82" s="20"/>
      <c r="N82" s="20"/>
      <c r="O82" s="20"/>
      <c r="P82" s="20" t="s">
        <v>23</v>
      </c>
      <c r="Q82" s="20"/>
      <c r="R82" s="20"/>
      <c r="S82" s="20"/>
      <c r="T82" s="20"/>
      <c r="U82" s="20" t="s">
        <v>23</v>
      </c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 t="s">
        <v>23</v>
      </c>
      <c r="AG82" s="20"/>
      <c r="AH82" s="20"/>
      <c r="AI82" s="20"/>
      <c r="AJ82" s="20" t="s">
        <v>23</v>
      </c>
      <c r="AK82" s="20"/>
      <c r="AL82" s="20"/>
      <c r="AM82" s="20"/>
      <c r="AN82" s="20"/>
      <c r="AO82" s="20"/>
      <c r="AP82" s="20" t="s">
        <v>24</v>
      </c>
      <c r="AQ82" s="20"/>
      <c r="AR82" s="20"/>
      <c r="AS82" s="20"/>
      <c r="AT82" s="20"/>
      <c r="AU82" s="20"/>
      <c r="AV82" s="20"/>
      <c r="AW82" s="20" t="s">
        <v>24</v>
      </c>
      <c r="AX82" s="20" t="s">
        <v>24</v>
      </c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 t="s">
        <v>24</v>
      </c>
      <c r="BL82" s="20"/>
      <c r="BM82" s="20"/>
      <c r="BN82" s="20"/>
      <c r="BO82" s="20"/>
      <c r="BP82" s="20"/>
      <c r="BQ82" s="20" t="s">
        <v>24</v>
      </c>
      <c r="BR82" s="20" t="s">
        <v>24</v>
      </c>
      <c r="BS82" s="20"/>
      <c r="BT82" s="20"/>
      <c r="BU82" s="20"/>
      <c r="BV82" s="20"/>
      <c r="BW82" s="20"/>
      <c r="BX82" s="20"/>
      <c r="BY82" s="20"/>
      <c r="BZ82" s="20" t="s">
        <v>25</v>
      </c>
      <c r="CA82" s="20"/>
      <c r="CB82" s="20"/>
      <c r="CC82" s="20"/>
      <c r="CD82" s="20"/>
      <c r="CE82" s="20"/>
      <c r="CF82" s="20"/>
      <c r="CG82" s="20" t="s">
        <v>25</v>
      </c>
      <c r="CH82" s="20"/>
      <c r="CI82" s="20"/>
      <c r="CJ82" s="20" t="s">
        <v>25</v>
      </c>
      <c r="CK82" s="20"/>
      <c r="CL82" s="20" t="s">
        <v>25</v>
      </c>
      <c r="CM82" s="20"/>
      <c r="CN82" s="20"/>
      <c r="CO82" s="20"/>
      <c r="CP82" s="20"/>
      <c r="CQ82" s="20"/>
      <c r="CR82" s="20" t="s">
        <v>25</v>
      </c>
      <c r="CS82" s="20"/>
      <c r="CT82" s="20" t="s">
        <v>25</v>
      </c>
      <c r="CU82" s="20"/>
      <c r="CV82" s="20"/>
      <c r="CW82" s="20"/>
      <c r="CX82" s="47" t="s">
        <v>25</v>
      </c>
      <c r="CY82" s="22"/>
    </row>
    <row r="83" spans="1:103" ht="20.25" customHeight="1" x14ac:dyDescent="0.3">
      <c r="A83" s="71"/>
      <c r="B83" s="14"/>
      <c r="C83" s="60"/>
      <c r="D83" s="14"/>
      <c r="E83" s="60" t="s">
        <v>27</v>
      </c>
      <c r="F83" s="15" t="s">
        <v>176</v>
      </c>
      <c r="G83" s="19" t="s">
        <v>23</v>
      </c>
      <c r="H83" s="20"/>
      <c r="I83" s="20"/>
      <c r="J83" s="20" t="s">
        <v>23</v>
      </c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 t="s">
        <v>23</v>
      </c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 t="s">
        <v>24</v>
      </c>
      <c r="AQ83" s="20"/>
      <c r="AR83" s="20"/>
      <c r="AS83" s="20"/>
      <c r="AT83" s="20"/>
      <c r="AU83" s="20"/>
      <c r="AV83" s="20"/>
      <c r="AW83" s="20"/>
      <c r="AX83" s="20" t="s">
        <v>24</v>
      </c>
      <c r="AY83" s="20"/>
      <c r="AZ83" s="20"/>
      <c r="BA83" s="20" t="s">
        <v>24</v>
      </c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 t="s">
        <v>24</v>
      </c>
      <c r="BN83" s="20"/>
      <c r="BO83" s="20"/>
      <c r="BP83" s="20"/>
      <c r="BQ83" s="20" t="s">
        <v>24</v>
      </c>
      <c r="BR83" s="20"/>
      <c r="BS83" s="20"/>
      <c r="BT83" s="20"/>
      <c r="BU83" s="20"/>
      <c r="BV83" s="20"/>
      <c r="BW83" s="20"/>
      <c r="BX83" s="20" t="s">
        <v>25</v>
      </c>
      <c r="BY83" s="20" t="s">
        <v>25</v>
      </c>
      <c r="BZ83" s="20" t="s">
        <v>25</v>
      </c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 t="s">
        <v>25</v>
      </c>
      <c r="CM83" s="20"/>
      <c r="CN83" s="20"/>
      <c r="CO83" s="20"/>
      <c r="CP83" s="20"/>
      <c r="CQ83" s="20"/>
      <c r="CR83" s="20"/>
      <c r="CS83" s="20"/>
      <c r="CT83" s="20"/>
      <c r="CU83" s="20"/>
      <c r="CV83" s="20" t="s">
        <v>25</v>
      </c>
      <c r="CW83" s="20"/>
      <c r="CX83" s="21"/>
      <c r="CY83" s="22"/>
    </row>
    <row r="84" spans="1:103" ht="20.25" customHeight="1" x14ac:dyDescent="0.3">
      <c r="A84" s="71"/>
      <c r="B84" s="14"/>
      <c r="C84" s="60"/>
      <c r="D84" s="14"/>
      <c r="E84" s="60" t="s">
        <v>33</v>
      </c>
      <c r="F84" s="15" t="s">
        <v>177</v>
      </c>
      <c r="G84" s="19" t="s">
        <v>23</v>
      </c>
      <c r="H84" s="20"/>
      <c r="I84" s="20"/>
      <c r="J84" s="20" t="s">
        <v>23</v>
      </c>
      <c r="K84" s="20"/>
      <c r="L84" s="20"/>
      <c r="M84" s="20"/>
      <c r="N84" s="20"/>
      <c r="O84" s="20"/>
      <c r="P84" s="20" t="s">
        <v>23</v>
      </c>
      <c r="Q84" s="20"/>
      <c r="R84" s="20"/>
      <c r="S84" s="20" t="s">
        <v>23</v>
      </c>
      <c r="T84" s="20"/>
      <c r="U84" s="20" t="s">
        <v>23</v>
      </c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 t="s">
        <v>23</v>
      </c>
      <c r="AK84" s="20"/>
      <c r="AL84" s="20"/>
      <c r="AM84" s="20"/>
      <c r="AN84" s="20"/>
      <c r="AO84" s="20"/>
      <c r="AP84" s="20" t="s">
        <v>24</v>
      </c>
      <c r="AQ84" s="20"/>
      <c r="AR84" s="20"/>
      <c r="AS84" s="20"/>
      <c r="AT84" s="20"/>
      <c r="AU84" s="20" t="s">
        <v>24</v>
      </c>
      <c r="AV84" s="20"/>
      <c r="AW84" s="20"/>
      <c r="AX84" s="20" t="s">
        <v>24</v>
      </c>
      <c r="AY84" s="20"/>
      <c r="AZ84" s="20" t="s">
        <v>24</v>
      </c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 t="s">
        <v>24</v>
      </c>
      <c r="BN84" s="20" t="s">
        <v>24</v>
      </c>
      <c r="BO84" s="20"/>
      <c r="BP84" s="20"/>
      <c r="BQ84" s="20" t="s">
        <v>24</v>
      </c>
      <c r="BR84" s="20" t="s">
        <v>24</v>
      </c>
      <c r="BS84" s="20"/>
      <c r="BT84" s="20"/>
      <c r="BU84" s="20"/>
      <c r="BV84" s="20"/>
      <c r="BW84" s="20"/>
      <c r="BX84" s="20" t="s">
        <v>25</v>
      </c>
      <c r="BY84" s="20" t="s">
        <v>25</v>
      </c>
      <c r="BZ84" s="20" t="s">
        <v>25</v>
      </c>
      <c r="CA84" s="20"/>
      <c r="CB84" s="20"/>
      <c r="CC84" s="20"/>
      <c r="CD84" s="20" t="s">
        <v>25</v>
      </c>
      <c r="CE84" s="20"/>
      <c r="CF84" s="20"/>
      <c r="CG84" s="20"/>
      <c r="CH84" s="20"/>
      <c r="CI84" s="20"/>
      <c r="CJ84" s="20"/>
      <c r="CK84" s="20"/>
      <c r="CL84" s="20" t="s">
        <v>25</v>
      </c>
      <c r="CM84" s="20"/>
      <c r="CN84" s="20"/>
      <c r="CO84" s="20"/>
      <c r="CP84" s="20"/>
      <c r="CQ84" s="20"/>
      <c r="CR84" s="20" t="s">
        <v>25</v>
      </c>
      <c r="CS84" s="20"/>
      <c r="CT84" s="20"/>
      <c r="CU84" s="20"/>
      <c r="CV84" s="20" t="s">
        <v>25</v>
      </c>
      <c r="CW84" s="20"/>
      <c r="CX84" s="47" t="s">
        <v>25</v>
      </c>
      <c r="CY84" s="22"/>
    </row>
    <row r="85" spans="1:103" ht="20.25" customHeight="1" x14ac:dyDescent="0.3">
      <c r="A85" s="71"/>
      <c r="B85" s="14"/>
      <c r="C85" s="60"/>
      <c r="D85" s="14"/>
      <c r="E85" s="60" t="s">
        <v>34</v>
      </c>
      <c r="F85" s="15" t="s">
        <v>105</v>
      </c>
      <c r="G85" s="19"/>
      <c r="H85" s="20"/>
      <c r="I85" s="20"/>
      <c r="J85" s="20" t="s">
        <v>23</v>
      </c>
      <c r="K85" s="20"/>
      <c r="L85" s="20"/>
      <c r="M85" s="20"/>
      <c r="N85" s="20"/>
      <c r="O85" s="20"/>
      <c r="P85" s="20" t="s">
        <v>23</v>
      </c>
      <c r="Q85" s="20"/>
      <c r="R85" s="20"/>
      <c r="S85" s="20"/>
      <c r="T85" s="20"/>
      <c r="U85" s="20" t="s">
        <v>23</v>
      </c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 t="s">
        <v>23</v>
      </c>
      <c r="AG85" s="20"/>
      <c r="AH85" s="20"/>
      <c r="AI85" s="20"/>
      <c r="AJ85" s="20" t="s">
        <v>23</v>
      </c>
      <c r="AK85" s="20"/>
      <c r="AL85" s="20"/>
      <c r="AM85" s="20"/>
      <c r="AN85" s="20"/>
      <c r="AO85" s="20"/>
      <c r="AP85" s="20" t="s">
        <v>24</v>
      </c>
      <c r="AQ85" s="20"/>
      <c r="AR85" s="20"/>
      <c r="AS85" s="20"/>
      <c r="AT85" s="20"/>
      <c r="AU85" s="20"/>
      <c r="AV85" s="20"/>
      <c r="AW85" s="20"/>
      <c r="AX85" s="20" t="s">
        <v>24</v>
      </c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 t="s">
        <v>24</v>
      </c>
      <c r="BL85" s="20"/>
      <c r="BM85" s="20" t="s">
        <v>24</v>
      </c>
      <c r="BN85" s="20"/>
      <c r="BO85" s="20"/>
      <c r="BP85" s="20"/>
      <c r="BQ85" s="20"/>
      <c r="BR85" s="20" t="s">
        <v>24</v>
      </c>
      <c r="BS85" s="20"/>
      <c r="BT85" s="20"/>
      <c r="BU85" s="20"/>
      <c r="BV85" s="20"/>
      <c r="BW85" s="20"/>
      <c r="BX85" s="20" t="s">
        <v>25</v>
      </c>
      <c r="BY85" s="20" t="s">
        <v>25</v>
      </c>
      <c r="BZ85" s="20" t="s">
        <v>25</v>
      </c>
      <c r="CA85" s="20"/>
      <c r="CB85" s="20"/>
      <c r="CC85" s="20"/>
      <c r="CD85" s="20"/>
      <c r="CE85" s="20"/>
      <c r="CF85" s="20"/>
      <c r="CG85" s="20"/>
      <c r="CH85" s="20"/>
      <c r="CI85" s="20" t="s">
        <v>25</v>
      </c>
      <c r="CJ85" s="20"/>
      <c r="CK85" s="20"/>
      <c r="CL85" s="20" t="s">
        <v>25</v>
      </c>
      <c r="CM85" s="20"/>
      <c r="CN85" s="20"/>
      <c r="CO85" s="20"/>
      <c r="CP85" s="20"/>
      <c r="CQ85" s="20"/>
      <c r="CR85" s="20" t="s">
        <v>25</v>
      </c>
      <c r="CS85" s="20"/>
      <c r="CT85" s="20"/>
      <c r="CU85" s="20"/>
      <c r="CV85" s="20"/>
      <c r="CW85" s="20"/>
      <c r="CX85" s="47" t="s">
        <v>25</v>
      </c>
      <c r="CY85" s="22"/>
    </row>
    <row r="86" spans="1:103" ht="20.25" customHeight="1" x14ac:dyDescent="0.3">
      <c r="A86" s="71"/>
      <c r="B86" s="14"/>
      <c r="C86" s="60">
        <v>21</v>
      </c>
      <c r="D86" s="14" t="s">
        <v>178</v>
      </c>
      <c r="E86" s="60" t="s">
        <v>26</v>
      </c>
      <c r="F86" s="15" t="s">
        <v>179</v>
      </c>
      <c r="G86" s="19"/>
      <c r="H86" s="20"/>
      <c r="I86" s="20"/>
      <c r="J86" s="20" t="s">
        <v>23</v>
      </c>
      <c r="K86" s="20"/>
      <c r="L86" s="20" t="s">
        <v>23</v>
      </c>
      <c r="M86" s="20"/>
      <c r="N86" s="20"/>
      <c r="O86" s="20"/>
      <c r="P86" s="20" t="s">
        <v>23</v>
      </c>
      <c r="Q86" s="20"/>
      <c r="R86" s="20"/>
      <c r="S86" s="20"/>
      <c r="T86" s="20"/>
      <c r="U86" s="20"/>
      <c r="V86" s="20"/>
      <c r="W86" s="20"/>
      <c r="X86" s="20"/>
      <c r="Y86" s="20" t="s">
        <v>23</v>
      </c>
      <c r="Z86" s="20"/>
      <c r="AA86" s="20"/>
      <c r="AB86" s="20"/>
      <c r="AC86" s="20"/>
      <c r="AD86" s="20"/>
      <c r="AE86" s="20"/>
      <c r="AF86" s="20" t="s">
        <v>23</v>
      </c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 t="s">
        <v>24</v>
      </c>
      <c r="BL86" s="20" t="s">
        <v>24</v>
      </c>
      <c r="BM86" s="20"/>
      <c r="BN86" s="20" t="s">
        <v>24</v>
      </c>
      <c r="BO86" s="20"/>
      <c r="BP86" s="20"/>
      <c r="BQ86" s="20" t="s">
        <v>24</v>
      </c>
      <c r="BR86" s="20"/>
      <c r="BS86" s="20"/>
      <c r="BT86" s="20"/>
      <c r="BU86" s="20"/>
      <c r="BV86" s="20"/>
      <c r="BW86" s="20"/>
      <c r="BX86" s="20" t="s">
        <v>25</v>
      </c>
      <c r="BY86" s="20" t="s">
        <v>25</v>
      </c>
      <c r="BZ86" s="20" t="s">
        <v>25</v>
      </c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 t="s">
        <v>25</v>
      </c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47" t="s">
        <v>25</v>
      </c>
      <c r="CY86" s="22"/>
    </row>
    <row r="87" spans="1:103" ht="20.25" customHeight="1" x14ac:dyDescent="0.3">
      <c r="A87" s="71"/>
      <c r="B87" s="14"/>
      <c r="C87" s="60"/>
      <c r="D87" s="14"/>
      <c r="E87" s="60" t="s">
        <v>28</v>
      </c>
      <c r="F87" s="15" t="s">
        <v>180</v>
      </c>
      <c r="G87" s="19" t="s">
        <v>31</v>
      </c>
      <c r="H87" s="20"/>
      <c r="I87" s="20"/>
      <c r="J87" s="20" t="s">
        <v>23</v>
      </c>
      <c r="K87" s="20"/>
      <c r="L87" s="20"/>
      <c r="M87" s="20"/>
      <c r="N87" s="20"/>
      <c r="O87" s="20"/>
      <c r="P87" s="20" t="s">
        <v>23</v>
      </c>
      <c r="Q87" s="20"/>
      <c r="R87" s="20"/>
      <c r="S87" s="20"/>
      <c r="T87" s="20"/>
      <c r="U87" s="20"/>
      <c r="V87" s="20"/>
      <c r="W87" s="20"/>
      <c r="X87" s="20"/>
      <c r="Y87" s="20" t="s">
        <v>23</v>
      </c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 t="s">
        <v>24</v>
      </c>
      <c r="BM87" s="20"/>
      <c r="BN87" s="20" t="s">
        <v>24</v>
      </c>
      <c r="BO87" s="20"/>
      <c r="BP87" s="20"/>
      <c r="BQ87" s="20" t="s">
        <v>24</v>
      </c>
      <c r="BR87" s="20"/>
      <c r="BS87" s="20"/>
      <c r="BT87" s="20"/>
      <c r="BU87" s="20"/>
      <c r="BV87" s="20"/>
      <c r="BW87" s="20"/>
      <c r="BX87" s="20" t="s">
        <v>25</v>
      </c>
      <c r="BY87" s="20" t="s">
        <v>25</v>
      </c>
      <c r="BZ87" s="20" t="s">
        <v>25</v>
      </c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 t="s">
        <v>25</v>
      </c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47" t="s">
        <v>25</v>
      </c>
      <c r="CY87" s="22"/>
    </row>
    <row r="88" spans="1:103" ht="20.25" customHeight="1" x14ac:dyDescent="0.3">
      <c r="A88" s="71"/>
      <c r="B88" s="14"/>
      <c r="C88" s="60"/>
      <c r="D88" s="14"/>
      <c r="E88" s="60" t="s">
        <v>29</v>
      </c>
      <c r="F88" s="15" t="s">
        <v>181</v>
      </c>
      <c r="G88" s="19" t="s">
        <v>31</v>
      </c>
      <c r="H88" s="20"/>
      <c r="I88" s="20"/>
      <c r="J88" s="20" t="s">
        <v>23</v>
      </c>
      <c r="K88" s="20"/>
      <c r="L88" s="20" t="s">
        <v>23</v>
      </c>
      <c r="M88" s="20"/>
      <c r="N88" s="20"/>
      <c r="O88" s="20"/>
      <c r="P88" s="20" t="s">
        <v>23</v>
      </c>
      <c r="Q88" s="20"/>
      <c r="R88" s="20"/>
      <c r="S88" s="20"/>
      <c r="T88" s="20"/>
      <c r="U88" s="20"/>
      <c r="V88" s="20"/>
      <c r="W88" s="20"/>
      <c r="X88" s="20"/>
      <c r="Y88" s="20" t="s">
        <v>23</v>
      </c>
      <c r="Z88" s="20"/>
      <c r="AA88" s="20"/>
      <c r="AB88" s="20"/>
      <c r="AC88" s="20"/>
      <c r="AD88" s="20"/>
      <c r="AE88" s="20"/>
      <c r="AF88" s="20" t="s">
        <v>23</v>
      </c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 t="s">
        <v>24</v>
      </c>
      <c r="BL88" s="20" t="s">
        <v>24</v>
      </c>
      <c r="BM88" s="20"/>
      <c r="BN88" s="20" t="s">
        <v>24</v>
      </c>
      <c r="BO88" s="20"/>
      <c r="BP88" s="20"/>
      <c r="BQ88" s="20" t="s">
        <v>24</v>
      </c>
      <c r="BR88" s="20"/>
      <c r="BS88" s="20"/>
      <c r="BT88" s="20"/>
      <c r="BU88" s="20"/>
      <c r="BV88" s="20"/>
      <c r="BW88" s="20"/>
      <c r="BX88" s="20" t="s">
        <v>25</v>
      </c>
      <c r="BY88" s="20" t="s">
        <v>25</v>
      </c>
      <c r="BZ88" s="20" t="s">
        <v>25</v>
      </c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 t="s">
        <v>25</v>
      </c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47" t="s">
        <v>25</v>
      </c>
      <c r="CY88" s="22"/>
    </row>
    <row r="89" spans="1:103" ht="20.25" customHeight="1" x14ac:dyDescent="0.3">
      <c r="A89" s="71"/>
      <c r="B89" s="14"/>
      <c r="C89" s="60"/>
      <c r="D89" s="14"/>
      <c r="E89" s="60" t="s">
        <v>30</v>
      </c>
      <c r="F89" s="15" t="s">
        <v>182</v>
      </c>
      <c r="G89" s="19" t="s">
        <v>31</v>
      </c>
      <c r="H89" s="20"/>
      <c r="I89" s="20"/>
      <c r="J89" s="20" t="s">
        <v>23</v>
      </c>
      <c r="K89" s="20"/>
      <c r="L89" s="20"/>
      <c r="M89" s="20"/>
      <c r="N89" s="20"/>
      <c r="O89" s="20"/>
      <c r="P89" s="20" t="s">
        <v>23</v>
      </c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 t="s">
        <v>23</v>
      </c>
      <c r="AG89" s="20" t="s">
        <v>23</v>
      </c>
      <c r="AH89" s="20"/>
      <c r="AI89" s="20"/>
      <c r="AJ89" s="20" t="s">
        <v>23</v>
      </c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 t="s">
        <v>24</v>
      </c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 t="s">
        <v>24</v>
      </c>
      <c r="BL89" s="20"/>
      <c r="BM89" s="20" t="s">
        <v>24</v>
      </c>
      <c r="BN89" s="20" t="s">
        <v>24</v>
      </c>
      <c r="BO89" s="20"/>
      <c r="BP89" s="20"/>
      <c r="BQ89" s="20" t="s">
        <v>24</v>
      </c>
      <c r="BR89" s="20"/>
      <c r="BS89" s="20"/>
      <c r="BT89" s="20"/>
      <c r="BU89" s="20"/>
      <c r="BV89" s="20"/>
      <c r="BW89" s="20"/>
      <c r="BX89" s="20" t="s">
        <v>25</v>
      </c>
      <c r="BY89" s="20" t="s">
        <v>25</v>
      </c>
      <c r="BZ89" s="20" t="s">
        <v>25</v>
      </c>
      <c r="CA89" s="20"/>
      <c r="CB89" s="20"/>
      <c r="CC89" s="20"/>
      <c r="CD89" s="20"/>
      <c r="CE89" s="20" t="s">
        <v>25</v>
      </c>
      <c r="CF89" s="20"/>
      <c r="CG89" s="20"/>
      <c r="CH89" s="20"/>
      <c r="CI89" s="20"/>
      <c r="CJ89" s="20"/>
      <c r="CK89" s="20"/>
      <c r="CL89" s="20" t="s">
        <v>25</v>
      </c>
      <c r="CM89" s="20"/>
      <c r="CN89" s="20"/>
      <c r="CO89" s="20"/>
      <c r="CP89" s="20"/>
      <c r="CQ89" s="20"/>
      <c r="CR89" s="20" t="s">
        <v>25</v>
      </c>
      <c r="CS89" s="20"/>
      <c r="CT89" s="20"/>
      <c r="CU89" s="20"/>
      <c r="CV89" s="20"/>
      <c r="CW89" s="20"/>
      <c r="CX89" s="47" t="s">
        <v>25</v>
      </c>
      <c r="CY89" s="22"/>
    </row>
    <row r="90" spans="1:103" ht="20.25" customHeight="1" x14ac:dyDescent="0.3">
      <c r="A90" s="71"/>
      <c r="B90" s="14"/>
      <c r="C90" s="60"/>
      <c r="D90" s="14"/>
      <c r="E90" s="60" t="s">
        <v>32</v>
      </c>
      <c r="F90" s="15" t="s">
        <v>183</v>
      </c>
      <c r="G90" s="19" t="s">
        <v>31</v>
      </c>
      <c r="H90" s="20"/>
      <c r="I90" s="20"/>
      <c r="J90" s="20"/>
      <c r="K90" s="20"/>
      <c r="L90" s="20"/>
      <c r="M90" s="20"/>
      <c r="N90" s="20"/>
      <c r="O90" s="20"/>
      <c r="P90" s="20" t="s">
        <v>23</v>
      </c>
      <c r="Q90" s="20"/>
      <c r="R90" s="20"/>
      <c r="S90" s="20"/>
      <c r="T90" s="20"/>
      <c r="U90" s="20" t="s">
        <v>23</v>
      </c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 t="s">
        <v>24</v>
      </c>
      <c r="AW90" s="20"/>
      <c r="AX90" s="20" t="s">
        <v>24</v>
      </c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 t="s">
        <v>24</v>
      </c>
      <c r="BM90" s="20"/>
      <c r="BN90" s="20" t="s">
        <v>24</v>
      </c>
      <c r="BO90" s="20"/>
      <c r="BP90" s="20"/>
      <c r="BQ90" s="20"/>
      <c r="BR90" s="20"/>
      <c r="BS90" s="20"/>
      <c r="BT90" s="20"/>
      <c r="BU90" s="20"/>
      <c r="BV90" s="20"/>
      <c r="BW90" s="20"/>
      <c r="BX90" s="20" t="s">
        <v>25</v>
      </c>
      <c r="BY90" s="20" t="s">
        <v>25</v>
      </c>
      <c r="BZ90" s="20" t="s">
        <v>25</v>
      </c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 t="s">
        <v>25</v>
      </c>
      <c r="CM90" s="20"/>
      <c r="CN90" s="20"/>
      <c r="CO90" s="20"/>
      <c r="CP90" s="20"/>
      <c r="CQ90" s="20"/>
      <c r="CR90" s="20" t="s">
        <v>25</v>
      </c>
      <c r="CS90" s="20"/>
      <c r="CT90" s="20"/>
      <c r="CU90" s="20" t="s">
        <v>25</v>
      </c>
      <c r="CV90" s="20"/>
      <c r="CW90" s="20"/>
      <c r="CX90" s="47" t="s">
        <v>25</v>
      </c>
      <c r="CY90" s="22"/>
    </row>
    <row r="91" spans="1:103" ht="20.25" customHeight="1" x14ac:dyDescent="0.3">
      <c r="A91" s="71"/>
      <c r="B91" s="14"/>
      <c r="C91" s="60">
        <v>22</v>
      </c>
      <c r="D91" s="14" t="s">
        <v>184</v>
      </c>
      <c r="E91" s="60" t="s">
        <v>26</v>
      </c>
      <c r="F91" s="15" t="s">
        <v>185</v>
      </c>
      <c r="G91" s="19" t="s">
        <v>31</v>
      </c>
      <c r="H91" s="20"/>
      <c r="I91" s="20"/>
      <c r="J91" s="20" t="s">
        <v>23</v>
      </c>
      <c r="K91" s="20"/>
      <c r="L91" s="20"/>
      <c r="M91" s="20"/>
      <c r="N91" s="20"/>
      <c r="O91" s="20"/>
      <c r="P91" s="20" t="s">
        <v>23</v>
      </c>
      <c r="Q91" s="20"/>
      <c r="R91" s="20"/>
      <c r="S91" s="20"/>
      <c r="T91" s="20"/>
      <c r="U91" s="20"/>
      <c r="V91" s="20"/>
      <c r="W91" s="20"/>
      <c r="X91" s="20"/>
      <c r="Y91" s="20" t="s">
        <v>23</v>
      </c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 t="s">
        <v>24</v>
      </c>
      <c r="BE91" s="20"/>
      <c r="BF91" s="20"/>
      <c r="BG91" s="20"/>
      <c r="BH91" s="20"/>
      <c r="BI91" s="20"/>
      <c r="BJ91" s="20"/>
      <c r="BK91" s="20"/>
      <c r="BL91" s="20" t="s">
        <v>24</v>
      </c>
      <c r="BM91" s="20"/>
      <c r="BN91" s="20" t="s">
        <v>24</v>
      </c>
      <c r="BO91" s="20"/>
      <c r="BP91" s="20"/>
      <c r="BQ91" s="20"/>
      <c r="BR91" s="20"/>
      <c r="BS91" s="20"/>
      <c r="BT91" s="20"/>
      <c r="BU91" s="20"/>
      <c r="BV91" s="20"/>
      <c r="BW91" s="20"/>
      <c r="BX91" s="20" t="s">
        <v>25</v>
      </c>
      <c r="BY91" s="20" t="s">
        <v>25</v>
      </c>
      <c r="BZ91" s="20" t="s">
        <v>25</v>
      </c>
      <c r="CA91" s="20"/>
      <c r="CB91" s="20"/>
      <c r="CC91" s="20"/>
      <c r="CD91" s="20"/>
      <c r="CE91" s="20"/>
      <c r="CF91" s="20" t="s">
        <v>25</v>
      </c>
      <c r="CG91" s="20"/>
      <c r="CH91" s="20"/>
      <c r="CI91" s="20"/>
      <c r="CJ91" s="20"/>
      <c r="CK91" s="20"/>
      <c r="CL91" s="20" t="s">
        <v>25</v>
      </c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47" t="s">
        <v>25</v>
      </c>
      <c r="CY91" s="22"/>
    </row>
    <row r="92" spans="1:103" ht="20.25" customHeight="1" x14ac:dyDescent="0.3">
      <c r="A92" s="71"/>
      <c r="B92" s="14"/>
      <c r="C92" s="60"/>
      <c r="D92" s="14"/>
      <c r="E92" s="60" t="s">
        <v>28</v>
      </c>
      <c r="F92" s="15" t="s">
        <v>186</v>
      </c>
      <c r="G92" s="19" t="s">
        <v>31</v>
      </c>
      <c r="H92" s="20"/>
      <c r="I92" s="20"/>
      <c r="J92" s="20" t="s">
        <v>23</v>
      </c>
      <c r="K92" s="20"/>
      <c r="L92" s="20"/>
      <c r="M92" s="20"/>
      <c r="N92" s="20"/>
      <c r="O92" s="20"/>
      <c r="P92" s="20" t="s">
        <v>23</v>
      </c>
      <c r="Q92" s="20"/>
      <c r="R92" s="20"/>
      <c r="S92" s="20"/>
      <c r="T92" s="20"/>
      <c r="U92" s="20"/>
      <c r="V92" s="20"/>
      <c r="W92" s="20"/>
      <c r="X92" s="20"/>
      <c r="Y92" s="20" t="s">
        <v>23</v>
      </c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 t="s">
        <v>24</v>
      </c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 t="s">
        <v>25</v>
      </c>
      <c r="BY92" s="20" t="s">
        <v>25</v>
      </c>
      <c r="BZ92" s="20" t="s">
        <v>25</v>
      </c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 t="s">
        <v>25</v>
      </c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47" t="s">
        <v>25</v>
      </c>
      <c r="CY92" s="22"/>
    </row>
    <row r="93" spans="1:103" ht="20.25" customHeight="1" x14ac:dyDescent="0.3">
      <c r="A93" s="71"/>
      <c r="B93" s="14"/>
      <c r="C93" s="60"/>
      <c r="D93" s="14"/>
      <c r="E93" s="60" t="s">
        <v>29</v>
      </c>
      <c r="F93" s="15" t="s">
        <v>187</v>
      </c>
      <c r="G93" s="19" t="s">
        <v>31</v>
      </c>
      <c r="H93" s="20"/>
      <c r="I93" s="20"/>
      <c r="J93" s="20" t="s">
        <v>23</v>
      </c>
      <c r="K93" s="20"/>
      <c r="L93" s="20"/>
      <c r="M93" s="20"/>
      <c r="N93" s="20"/>
      <c r="O93" s="20"/>
      <c r="P93" s="20" t="s">
        <v>23</v>
      </c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 t="s">
        <v>24</v>
      </c>
      <c r="BO93" s="20"/>
      <c r="BP93" s="20"/>
      <c r="BQ93" s="20"/>
      <c r="BR93" s="20"/>
      <c r="BS93" s="20"/>
      <c r="BT93" s="20"/>
      <c r="BU93" s="20"/>
      <c r="BV93" s="20"/>
      <c r="BW93" s="20"/>
      <c r="BX93" s="20" t="s">
        <v>25</v>
      </c>
      <c r="BY93" s="20" t="s">
        <v>25</v>
      </c>
      <c r="BZ93" s="20" t="s">
        <v>25</v>
      </c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 t="s">
        <v>25</v>
      </c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47" t="s">
        <v>25</v>
      </c>
      <c r="CY93" s="22"/>
    </row>
    <row r="94" spans="1:103" ht="20.25" customHeight="1" x14ac:dyDescent="0.3">
      <c r="A94" s="71"/>
      <c r="B94" s="14"/>
      <c r="C94" s="60"/>
      <c r="D94" s="14"/>
      <c r="E94" s="60" t="s">
        <v>30</v>
      </c>
      <c r="F94" s="15" t="s">
        <v>188</v>
      </c>
      <c r="G94" s="19" t="s">
        <v>31</v>
      </c>
      <c r="H94" s="20"/>
      <c r="I94" s="20"/>
      <c r="J94" s="20"/>
      <c r="K94" s="20"/>
      <c r="L94" s="20"/>
      <c r="M94" s="20"/>
      <c r="N94" s="20"/>
      <c r="O94" s="20"/>
      <c r="P94" s="20" t="s">
        <v>23</v>
      </c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 t="s">
        <v>24</v>
      </c>
      <c r="BM94" s="20"/>
      <c r="BN94" s="20" t="s">
        <v>24</v>
      </c>
      <c r="BO94" s="20"/>
      <c r="BP94" s="20"/>
      <c r="BQ94" s="20"/>
      <c r="BR94" s="20"/>
      <c r="BS94" s="20"/>
      <c r="BT94" s="20"/>
      <c r="BU94" s="20"/>
      <c r="BV94" s="20"/>
      <c r="BW94" s="20"/>
      <c r="BX94" s="20" t="s">
        <v>25</v>
      </c>
      <c r="BY94" s="20" t="s">
        <v>25</v>
      </c>
      <c r="BZ94" s="20" t="s">
        <v>25</v>
      </c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 t="s">
        <v>25</v>
      </c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47" t="s">
        <v>25</v>
      </c>
      <c r="CY94" s="22"/>
    </row>
    <row r="95" spans="1:103" ht="20.25" customHeight="1" x14ac:dyDescent="0.3">
      <c r="A95" s="71"/>
      <c r="B95" s="14"/>
      <c r="C95" s="60">
        <v>31</v>
      </c>
      <c r="D95" s="14" t="s">
        <v>189</v>
      </c>
      <c r="E95" s="60" t="s">
        <v>21</v>
      </c>
      <c r="F95" s="15"/>
      <c r="G95" s="19"/>
      <c r="H95" s="20"/>
      <c r="I95" s="20"/>
      <c r="J95" s="20" t="s">
        <v>23</v>
      </c>
      <c r="K95" s="20"/>
      <c r="L95" s="20"/>
      <c r="M95" s="20"/>
      <c r="N95" s="20"/>
      <c r="O95" s="20"/>
      <c r="P95" s="20" t="s">
        <v>23</v>
      </c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 t="s">
        <v>24</v>
      </c>
      <c r="AY95" s="20"/>
      <c r="AZ95" s="20"/>
      <c r="BA95" s="20"/>
      <c r="BB95" s="20"/>
      <c r="BC95" s="20"/>
      <c r="BD95" s="20" t="s">
        <v>24</v>
      </c>
      <c r="BE95" s="20"/>
      <c r="BF95" s="20"/>
      <c r="BG95" s="20"/>
      <c r="BH95" s="20"/>
      <c r="BI95" s="20"/>
      <c r="BJ95" s="20"/>
      <c r="BK95" s="20"/>
      <c r="BL95" s="20" t="s">
        <v>24</v>
      </c>
      <c r="BM95" s="20"/>
      <c r="BN95" s="20" t="s">
        <v>24</v>
      </c>
      <c r="BO95" s="20"/>
      <c r="BP95" s="20"/>
      <c r="BQ95" s="20"/>
      <c r="BR95" s="20"/>
      <c r="BS95" s="20"/>
      <c r="BT95" s="20"/>
      <c r="BU95" s="20"/>
      <c r="BV95" s="20"/>
      <c r="BW95" s="20"/>
      <c r="BX95" s="20" t="s">
        <v>25</v>
      </c>
      <c r="BY95" s="20" t="s">
        <v>25</v>
      </c>
      <c r="BZ95" s="20" t="s">
        <v>25</v>
      </c>
      <c r="CA95" s="20"/>
      <c r="CB95" s="20"/>
      <c r="CC95" s="20"/>
      <c r="CD95" s="20"/>
      <c r="CE95" s="20"/>
      <c r="CF95" s="20"/>
      <c r="CG95" s="20"/>
      <c r="CH95" s="20" t="s">
        <v>25</v>
      </c>
      <c r="CI95" s="20"/>
      <c r="CJ95" s="20"/>
      <c r="CK95" s="20"/>
      <c r="CL95" s="20" t="s">
        <v>25</v>
      </c>
      <c r="CM95" s="20"/>
      <c r="CN95" s="20"/>
      <c r="CO95" s="20"/>
      <c r="CP95" s="20"/>
      <c r="CQ95" s="20"/>
      <c r="CR95" s="20" t="s">
        <v>25</v>
      </c>
      <c r="CS95" s="20"/>
      <c r="CT95" s="20"/>
      <c r="CU95" s="20" t="s">
        <v>25</v>
      </c>
      <c r="CV95" s="20"/>
      <c r="CW95" s="20"/>
      <c r="CX95" s="47" t="s">
        <v>25</v>
      </c>
      <c r="CY95" s="22"/>
    </row>
    <row r="96" spans="1:103" ht="20.25" customHeight="1" x14ac:dyDescent="0.3">
      <c r="A96" s="71"/>
      <c r="B96" s="14"/>
      <c r="C96" s="60">
        <v>32</v>
      </c>
      <c r="D96" s="14" t="s">
        <v>190</v>
      </c>
      <c r="E96" s="60" t="s">
        <v>21</v>
      </c>
      <c r="F96" s="15"/>
      <c r="G96" s="19"/>
      <c r="H96" s="20"/>
      <c r="I96" s="20"/>
      <c r="J96" s="20" t="s">
        <v>23</v>
      </c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 t="s">
        <v>23</v>
      </c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 t="s">
        <v>25</v>
      </c>
      <c r="BY96" s="20" t="s">
        <v>25</v>
      </c>
      <c r="BZ96" s="20" t="s">
        <v>25</v>
      </c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47" t="s">
        <v>25</v>
      </c>
      <c r="CY96" s="22"/>
    </row>
    <row r="97" spans="1:103" ht="20.25" customHeight="1" x14ac:dyDescent="0.3">
      <c r="A97" s="71"/>
      <c r="B97" s="14"/>
      <c r="C97" s="60">
        <v>34</v>
      </c>
      <c r="D97" s="14" t="s">
        <v>191</v>
      </c>
      <c r="E97" s="60" t="s">
        <v>21</v>
      </c>
      <c r="F97" s="15"/>
      <c r="G97" s="19"/>
      <c r="H97" s="20"/>
      <c r="I97" s="20"/>
      <c r="J97" s="20" t="s">
        <v>23</v>
      </c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 t="s">
        <v>23</v>
      </c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 t="s">
        <v>25</v>
      </c>
      <c r="BY97" s="20" t="s">
        <v>25</v>
      </c>
      <c r="BZ97" s="20" t="s">
        <v>25</v>
      </c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47" t="s">
        <v>25</v>
      </c>
      <c r="CY97" s="22"/>
    </row>
    <row r="98" spans="1:103" ht="20.25" customHeight="1" x14ac:dyDescent="0.3">
      <c r="A98" s="71"/>
      <c r="B98" s="14"/>
      <c r="C98" s="60">
        <v>35</v>
      </c>
      <c r="D98" s="14" t="s">
        <v>192</v>
      </c>
      <c r="E98" s="60" t="s">
        <v>21</v>
      </c>
      <c r="F98" s="15"/>
      <c r="G98" s="19"/>
      <c r="H98" s="20"/>
      <c r="I98" s="20"/>
      <c r="J98" s="20" t="s">
        <v>23</v>
      </c>
      <c r="K98" s="20"/>
      <c r="L98" s="20"/>
      <c r="M98" s="20"/>
      <c r="N98" s="20"/>
      <c r="O98" s="20"/>
      <c r="P98" s="20" t="s">
        <v>23</v>
      </c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 t="s">
        <v>23</v>
      </c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 t="s">
        <v>24</v>
      </c>
      <c r="BO98" s="20"/>
      <c r="BP98" s="20"/>
      <c r="BQ98" s="20"/>
      <c r="BR98" s="20"/>
      <c r="BS98" s="20"/>
      <c r="BT98" s="20"/>
      <c r="BU98" s="20"/>
      <c r="BV98" s="20"/>
      <c r="BW98" s="20"/>
      <c r="BX98" s="20" t="s">
        <v>25</v>
      </c>
      <c r="BY98" s="20" t="s">
        <v>25</v>
      </c>
      <c r="BZ98" s="20" t="s">
        <v>25</v>
      </c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47" t="s">
        <v>25</v>
      </c>
      <c r="CY98" s="22"/>
    </row>
    <row r="99" spans="1:103" ht="20.25" customHeight="1" x14ac:dyDescent="0.3">
      <c r="A99" s="71"/>
      <c r="B99" s="14"/>
      <c r="C99" s="60">
        <v>36</v>
      </c>
      <c r="D99" s="14" t="s">
        <v>193</v>
      </c>
      <c r="E99" s="60" t="s">
        <v>21</v>
      </c>
      <c r="F99" s="15" t="s">
        <v>194</v>
      </c>
      <c r="G99" s="19" t="s">
        <v>31</v>
      </c>
      <c r="H99" s="20"/>
      <c r="I99" s="20"/>
      <c r="J99" s="20" t="s">
        <v>23</v>
      </c>
      <c r="K99" s="20"/>
      <c r="L99" s="20"/>
      <c r="M99" s="20"/>
      <c r="N99" s="20"/>
      <c r="O99" s="20"/>
      <c r="P99" s="20" t="s">
        <v>23</v>
      </c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 t="s">
        <v>23</v>
      </c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 t="s">
        <v>24</v>
      </c>
      <c r="BL99" s="20" t="s">
        <v>24</v>
      </c>
      <c r="BM99" s="20"/>
      <c r="BN99" s="20"/>
      <c r="BO99" s="20"/>
      <c r="BP99" s="20"/>
      <c r="BQ99" s="20" t="s">
        <v>24</v>
      </c>
      <c r="BR99" s="20"/>
      <c r="BS99" s="20"/>
      <c r="BT99" s="20"/>
      <c r="BU99" s="20"/>
      <c r="BV99" s="20"/>
      <c r="BW99" s="20"/>
      <c r="BX99" s="20" t="s">
        <v>25</v>
      </c>
      <c r="BY99" s="20" t="s">
        <v>25</v>
      </c>
      <c r="BZ99" s="20" t="s">
        <v>25</v>
      </c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 t="s">
        <v>25</v>
      </c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47" t="s">
        <v>25</v>
      </c>
      <c r="CY99" s="22"/>
    </row>
    <row r="100" spans="1:103" ht="20.25" customHeight="1" x14ac:dyDescent="0.3">
      <c r="A100" s="71"/>
      <c r="B100" s="14"/>
      <c r="C100" s="60">
        <v>37</v>
      </c>
      <c r="D100" s="14" t="s">
        <v>195</v>
      </c>
      <c r="E100" s="60" t="s">
        <v>21</v>
      </c>
      <c r="F100" s="15"/>
      <c r="G100" s="19"/>
      <c r="H100" s="20"/>
      <c r="I100" s="20"/>
      <c r="J100" s="20" t="s">
        <v>23</v>
      </c>
      <c r="K100" s="20"/>
      <c r="L100" s="20"/>
      <c r="M100" s="20"/>
      <c r="N100" s="20"/>
      <c r="O100" s="20"/>
      <c r="P100" s="20" t="s">
        <v>23</v>
      </c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 t="s">
        <v>23</v>
      </c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 t="s">
        <v>24</v>
      </c>
      <c r="BO100" s="20"/>
      <c r="BP100" s="20"/>
      <c r="BQ100" s="20"/>
      <c r="BR100" s="20"/>
      <c r="BS100" s="20"/>
      <c r="BT100" s="20"/>
      <c r="BU100" s="20"/>
      <c r="BV100" s="20"/>
      <c r="BW100" s="20"/>
      <c r="BX100" s="20" t="s">
        <v>25</v>
      </c>
      <c r="BY100" s="20" t="s">
        <v>25</v>
      </c>
      <c r="BZ100" s="20" t="s">
        <v>25</v>
      </c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47" t="s">
        <v>25</v>
      </c>
      <c r="CY100" s="22"/>
    </row>
    <row r="101" spans="1:103" ht="20.25" customHeight="1" x14ac:dyDescent="0.3">
      <c r="A101" s="71"/>
      <c r="B101" s="14"/>
      <c r="C101" s="60">
        <v>41</v>
      </c>
      <c r="D101" s="14" t="s">
        <v>196</v>
      </c>
      <c r="E101" s="60" t="s">
        <v>21</v>
      </c>
      <c r="F101" s="15" t="s">
        <v>197</v>
      </c>
      <c r="G101" s="19" t="s">
        <v>31</v>
      </c>
      <c r="H101" s="20"/>
      <c r="I101" s="20"/>
      <c r="J101" s="20" t="s">
        <v>23</v>
      </c>
      <c r="K101" s="20"/>
      <c r="L101" s="20"/>
      <c r="M101" s="20"/>
      <c r="N101" s="20"/>
      <c r="O101" s="20"/>
      <c r="P101" s="20" t="s">
        <v>23</v>
      </c>
      <c r="Q101" s="20"/>
      <c r="R101" s="20"/>
      <c r="S101" s="20"/>
      <c r="T101" s="20"/>
      <c r="U101" s="20"/>
      <c r="V101" s="20"/>
      <c r="W101" s="20"/>
      <c r="X101" s="20"/>
      <c r="Y101" s="20" t="s">
        <v>23</v>
      </c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 t="s">
        <v>24</v>
      </c>
      <c r="BM101" s="20"/>
      <c r="BN101" s="20" t="s">
        <v>24</v>
      </c>
      <c r="BO101" s="20"/>
      <c r="BP101" s="20"/>
      <c r="BQ101" s="20" t="s">
        <v>24</v>
      </c>
      <c r="BR101" s="20"/>
      <c r="BS101" s="20"/>
      <c r="BT101" s="20"/>
      <c r="BU101" s="20"/>
      <c r="BV101" s="20"/>
      <c r="BW101" s="20"/>
      <c r="BX101" s="20" t="s">
        <v>25</v>
      </c>
      <c r="BY101" s="20" t="s">
        <v>25</v>
      </c>
      <c r="BZ101" s="20" t="s">
        <v>25</v>
      </c>
      <c r="CA101" s="20"/>
      <c r="CB101" s="20"/>
      <c r="CC101" s="20"/>
      <c r="CD101" s="20" t="s">
        <v>25</v>
      </c>
      <c r="CE101" s="20"/>
      <c r="CF101" s="20"/>
      <c r="CG101" s="20"/>
      <c r="CH101" s="20"/>
      <c r="CI101" s="20"/>
      <c r="CJ101" s="20"/>
      <c r="CK101" s="20"/>
      <c r="CL101" s="20" t="s">
        <v>25</v>
      </c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47" t="s">
        <v>25</v>
      </c>
      <c r="CY101" s="22"/>
    </row>
    <row r="102" spans="1:103" s="41" customFormat="1" ht="20.25" customHeight="1" x14ac:dyDescent="0.3">
      <c r="A102" s="72"/>
      <c r="B102" s="23"/>
      <c r="C102" s="61">
        <v>51</v>
      </c>
      <c r="D102" s="23" t="s">
        <v>198</v>
      </c>
      <c r="E102" s="61" t="s">
        <v>21</v>
      </c>
      <c r="F102" s="24" t="s">
        <v>199</v>
      </c>
      <c r="G102" s="25"/>
      <c r="H102" s="26"/>
      <c r="I102" s="26"/>
      <c r="J102" s="26" t="s">
        <v>23</v>
      </c>
      <c r="K102" s="26"/>
      <c r="L102" s="26" t="s">
        <v>23</v>
      </c>
      <c r="M102" s="26"/>
      <c r="N102" s="26"/>
      <c r="O102" s="26"/>
      <c r="P102" s="26" t="s">
        <v>23</v>
      </c>
      <c r="Q102" s="26"/>
      <c r="R102" s="26"/>
      <c r="S102" s="26"/>
      <c r="T102" s="26"/>
      <c r="U102" s="26" t="s">
        <v>23</v>
      </c>
      <c r="V102" s="26"/>
      <c r="W102" s="26"/>
      <c r="X102" s="26"/>
      <c r="Y102" s="26" t="s">
        <v>23</v>
      </c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 t="s">
        <v>24</v>
      </c>
      <c r="BB102" s="26"/>
      <c r="BC102" s="26"/>
      <c r="BD102" s="26" t="s">
        <v>24</v>
      </c>
      <c r="BE102" s="26"/>
      <c r="BF102" s="26"/>
      <c r="BG102" s="26"/>
      <c r="BH102" s="26"/>
      <c r="BI102" s="26"/>
      <c r="BJ102" s="26"/>
      <c r="BK102" s="26"/>
      <c r="BL102" s="26" t="s">
        <v>24</v>
      </c>
      <c r="BM102" s="26" t="s">
        <v>24</v>
      </c>
      <c r="BN102" s="26" t="s">
        <v>24</v>
      </c>
      <c r="BO102" s="26"/>
      <c r="BP102" s="26"/>
      <c r="BQ102" s="26" t="s">
        <v>24</v>
      </c>
      <c r="BR102" s="26"/>
      <c r="BS102" s="26"/>
      <c r="BT102" s="26"/>
      <c r="BU102" s="26"/>
      <c r="BV102" s="26"/>
      <c r="BW102" s="26"/>
      <c r="BX102" s="26" t="s">
        <v>25</v>
      </c>
      <c r="BY102" s="26" t="s">
        <v>25</v>
      </c>
      <c r="BZ102" s="26" t="s">
        <v>25</v>
      </c>
      <c r="CA102" s="26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 t="s">
        <v>25</v>
      </c>
      <c r="CM102" s="26"/>
      <c r="CN102" s="26"/>
      <c r="CO102" s="26"/>
      <c r="CP102" s="26"/>
      <c r="CQ102" s="26"/>
      <c r="CR102" s="26"/>
      <c r="CS102" s="26"/>
      <c r="CT102" s="26"/>
      <c r="CU102" s="26"/>
      <c r="CV102" s="26"/>
      <c r="CW102" s="26"/>
      <c r="CX102" s="48" t="s">
        <v>25</v>
      </c>
      <c r="CY102" s="29"/>
    </row>
    <row r="103" spans="1:103" ht="20.25" customHeight="1" x14ac:dyDescent="0.3">
      <c r="A103" s="71">
        <v>90</v>
      </c>
      <c r="B103" s="14" t="s">
        <v>200</v>
      </c>
      <c r="C103" s="60">
        <v>61</v>
      </c>
      <c r="D103" s="14" t="s">
        <v>201</v>
      </c>
      <c r="E103" s="60" t="s">
        <v>21</v>
      </c>
      <c r="F103" s="15"/>
      <c r="G103" s="19"/>
      <c r="H103" s="20"/>
      <c r="I103" s="20"/>
      <c r="J103" s="20"/>
      <c r="K103" s="20"/>
      <c r="L103" s="20"/>
      <c r="M103" s="20"/>
      <c r="N103" s="20"/>
      <c r="O103" s="20"/>
      <c r="P103" s="20"/>
      <c r="Q103" s="20" t="s">
        <v>23</v>
      </c>
      <c r="R103" s="20"/>
      <c r="S103" s="20"/>
      <c r="T103" s="20"/>
      <c r="U103" s="20" t="s">
        <v>23</v>
      </c>
      <c r="V103" s="20"/>
      <c r="W103" s="20"/>
      <c r="X103" s="20" t="s">
        <v>23</v>
      </c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 t="s">
        <v>23</v>
      </c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 t="s">
        <v>24</v>
      </c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 t="s">
        <v>25</v>
      </c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 t="s">
        <v>25</v>
      </c>
      <c r="CM103" s="20"/>
      <c r="CN103" s="20"/>
      <c r="CO103" s="20"/>
      <c r="CP103" s="20"/>
      <c r="CQ103" s="20"/>
      <c r="CR103" s="20" t="s">
        <v>25</v>
      </c>
      <c r="CS103" s="20"/>
      <c r="CT103" s="20" t="s">
        <v>25</v>
      </c>
      <c r="CU103" s="20" t="s">
        <v>25</v>
      </c>
      <c r="CV103" s="20" t="s">
        <v>25</v>
      </c>
      <c r="CW103" s="20"/>
      <c r="CX103" s="21"/>
      <c r="CY103" s="22"/>
    </row>
    <row r="104" spans="1:103" ht="20.25" customHeight="1" x14ac:dyDescent="0.3">
      <c r="A104" s="71"/>
      <c r="B104" s="14"/>
      <c r="C104" s="60">
        <v>62</v>
      </c>
      <c r="D104" s="14" t="s">
        <v>202</v>
      </c>
      <c r="E104" s="60" t="s">
        <v>28</v>
      </c>
      <c r="F104" s="15" t="s">
        <v>203</v>
      </c>
      <c r="G104" s="19" t="s">
        <v>31</v>
      </c>
      <c r="H104" s="20"/>
      <c r="I104" s="20"/>
      <c r="J104" s="20"/>
      <c r="K104" s="20"/>
      <c r="L104" s="20"/>
      <c r="M104" s="20"/>
      <c r="N104" s="20"/>
      <c r="O104" s="20"/>
      <c r="P104" s="20" t="s">
        <v>23</v>
      </c>
      <c r="Q104" s="20"/>
      <c r="R104" s="20"/>
      <c r="S104" s="20"/>
      <c r="T104" s="20"/>
      <c r="U104" s="20"/>
      <c r="V104" s="20"/>
      <c r="W104" s="20" t="s">
        <v>23</v>
      </c>
      <c r="X104" s="20"/>
      <c r="Y104" s="20"/>
      <c r="Z104" s="20" t="s">
        <v>23</v>
      </c>
      <c r="AA104" s="20" t="s">
        <v>23</v>
      </c>
      <c r="AB104" s="20"/>
      <c r="AC104" s="20"/>
      <c r="AD104" s="20"/>
      <c r="AE104" s="20"/>
      <c r="AF104" s="20"/>
      <c r="AG104" s="20"/>
      <c r="AH104" s="20"/>
      <c r="AI104" s="20"/>
      <c r="AJ104" s="20" t="s">
        <v>23</v>
      </c>
      <c r="AK104" s="20" t="s">
        <v>23</v>
      </c>
      <c r="AL104" s="20" t="s">
        <v>23</v>
      </c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 t="s">
        <v>24</v>
      </c>
      <c r="AY104" s="20"/>
      <c r="AZ104" s="20"/>
      <c r="BA104" s="20"/>
      <c r="BB104" s="20"/>
      <c r="BC104" s="20"/>
      <c r="BD104" s="20" t="s">
        <v>24</v>
      </c>
      <c r="BE104" s="20"/>
      <c r="BF104" s="20"/>
      <c r="BG104" s="20"/>
      <c r="BH104" s="20"/>
      <c r="BI104" s="20"/>
      <c r="BJ104" s="20"/>
      <c r="BK104" s="20" t="s">
        <v>24</v>
      </c>
      <c r="BL104" s="20" t="s">
        <v>24</v>
      </c>
      <c r="BM104" s="20" t="s">
        <v>24</v>
      </c>
      <c r="BN104" s="20" t="s">
        <v>24</v>
      </c>
      <c r="BO104" s="20"/>
      <c r="BP104" s="20"/>
      <c r="BQ104" s="20"/>
      <c r="BR104" s="20"/>
      <c r="BS104" s="20"/>
      <c r="BT104" s="20"/>
      <c r="BU104" s="20"/>
      <c r="BV104" s="20"/>
      <c r="BW104" s="20"/>
      <c r="BX104" s="20" t="s">
        <v>25</v>
      </c>
      <c r="BY104" s="20"/>
      <c r="BZ104" s="20" t="s">
        <v>25</v>
      </c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 t="s">
        <v>25</v>
      </c>
      <c r="CM104" s="20"/>
      <c r="CN104" s="20"/>
      <c r="CO104" s="20"/>
      <c r="CP104" s="20"/>
      <c r="CQ104" s="20"/>
      <c r="CR104" s="20"/>
      <c r="CS104" s="20"/>
      <c r="CT104" s="20"/>
      <c r="CU104" s="20"/>
      <c r="CV104" s="20" t="s">
        <v>25</v>
      </c>
      <c r="CW104" s="20" t="s">
        <v>25</v>
      </c>
      <c r="CX104" s="47" t="s">
        <v>25</v>
      </c>
      <c r="CY104" s="22"/>
    </row>
    <row r="105" spans="1:103" ht="20.25" customHeight="1" x14ac:dyDescent="0.3">
      <c r="A105" s="71"/>
      <c r="B105" s="14"/>
      <c r="C105" s="60"/>
      <c r="D105" s="14"/>
      <c r="E105" s="60" t="s">
        <v>29</v>
      </c>
      <c r="F105" s="15" t="s">
        <v>204</v>
      </c>
      <c r="G105" s="19" t="s">
        <v>31</v>
      </c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 t="s">
        <v>23</v>
      </c>
      <c r="AB105" s="20" t="s">
        <v>23</v>
      </c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 t="s">
        <v>24</v>
      </c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47" t="s">
        <v>25</v>
      </c>
      <c r="CY105" s="22"/>
    </row>
    <row r="106" spans="1:103" ht="20.25" customHeight="1" x14ac:dyDescent="0.3">
      <c r="A106" s="71"/>
      <c r="B106" s="14"/>
      <c r="C106" s="60"/>
      <c r="D106" s="14"/>
      <c r="E106" s="60" t="s">
        <v>29</v>
      </c>
      <c r="F106" s="15" t="s">
        <v>205</v>
      </c>
      <c r="G106" s="19" t="s">
        <v>31</v>
      </c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 t="s">
        <v>23</v>
      </c>
      <c r="X106" s="20"/>
      <c r="Y106" s="20"/>
      <c r="Z106" s="20"/>
      <c r="AA106" s="20" t="s">
        <v>23</v>
      </c>
      <c r="AB106" s="20"/>
      <c r="AC106" s="20"/>
      <c r="AD106" s="20"/>
      <c r="AE106" s="20"/>
      <c r="AF106" s="20"/>
      <c r="AG106" s="20"/>
      <c r="AH106" s="20"/>
      <c r="AI106" s="20"/>
      <c r="AJ106" s="20" t="s">
        <v>23</v>
      </c>
      <c r="AK106" s="20" t="s">
        <v>23</v>
      </c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 t="s">
        <v>24</v>
      </c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 t="s">
        <v>24</v>
      </c>
      <c r="BL106" s="20"/>
      <c r="BM106" s="20" t="s">
        <v>24</v>
      </c>
      <c r="BN106" s="20" t="s">
        <v>24</v>
      </c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 t="s">
        <v>25</v>
      </c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 t="s">
        <v>25</v>
      </c>
      <c r="CW106" s="20" t="s">
        <v>25</v>
      </c>
      <c r="CX106" s="21"/>
      <c r="CY106" s="22"/>
    </row>
    <row r="107" spans="1:103" ht="20.25" customHeight="1" x14ac:dyDescent="0.3">
      <c r="A107" s="71"/>
      <c r="B107" s="14"/>
      <c r="C107" s="60">
        <v>63</v>
      </c>
      <c r="D107" s="14" t="s">
        <v>206</v>
      </c>
      <c r="E107" s="60" t="s">
        <v>26</v>
      </c>
      <c r="F107" s="15" t="s">
        <v>207</v>
      </c>
      <c r="G107" s="19" t="s">
        <v>31</v>
      </c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 t="s">
        <v>23</v>
      </c>
      <c r="AB107" s="20" t="s">
        <v>23</v>
      </c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 t="s">
        <v>24</v>
      </c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47" t="s">
        <v>25</v>
      </c>
      <c r="CY107" s="22"/>
    </row>
    <row r="108" spans="1:103" ht="20.25" customHeight="1" x14ac:dyDescent="0.3">
      <c r="A108" s="71"/>
      <c r="B108" s="14"/>
      <c r="C108" s="60"/>
      <c r="D108" s="14"/>
      <c r="E108" s="60" t="s">
        <v>28</v>
      </c>
      <c r="F108" s="15" t="s">
        <v>208</v>
      </c>
      <c r="G108" s="19" t="s">
        <v>31</v>
      </c>
      <c r="H108" s="20"/>
      <c r="I108" s="20"/>
      <c r="J108" s="20"/>
      <c r="K108" s="20"/>
      <c r="L108" s="20"/>
      <c r="M108" s="20"/>
      <c r="N108" s="20"/>
      <c r="O108" s="20"/>
      <c r="P108" s="20" t="s">
        <v>23</v>
      </c>
      <c r="Q108" s="20"/>
      <c r="R108" s="20"/>
      <c r="S108" s="20"/>
      <c r="T108" s="20"/>
      <c r="U108" s="20" t="s">
        <v>23</v>
      </c>
      <c r="V108" s="20"/>
      <c r="W108" s="20" t="s">
        <v>23</v>
      </c>
      <c r="X108" s="20"/>
      <c r="Y108" s="20"/>
      <c r="Z108" s="20" t="s">
        <v>23</v>
      </c>
      <c r="AA108" s="20" t="s">
        <v>23</v>
      </c>
      <c r="AB108" s="20" t="s">
        <v>23</v>
      </c>
      <c r="AC108" s="20"/>
      <c r="AD108" s="20"/>
      <c r="AE108" s="20"/>
      <c r="AF108" s="20"/>
      <c r="AG108" s="20"/>
      <c r="AH108" s="20"/>
      <c r="AI108" s="20"/>
      <c r="AJ108" s="20"/>
      <c r="AK108" s="20"/>
      <c r="AL108" s="20" t="s">
        <v>23</v>
      </c>
      <c r="AM108" s="20" t="s">
        <v>23</v>
      </c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 t="s">
        <v>24</v>
      </c>
      <c r="AY108" s="20"/>
      <c r="AZ108" s="20" t="s">
        <v>24</v>
      </c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 t="s">
        <v>24</v>
      </c>
      <c r="BM108" s="20" t="s">
        <v>24</v>
      </c>
      <c r="BN108" s="20" t="s">
        <v>24</v>
      </c>
      <c r="BO108" s="20"/>
      <c r="BP108" s="20" t="s">
        <v>24</v>
      </c>
      <c r="BQ108" s="20"/>
      <c r="BR108" s="20"/>
      <c r="BS108" s="20"/>
      <c r="BT108" s="20"/>
      <c r="BU108" s="20"/>
      <c r="BV108" s="20"/>
      <c r="BW108" s="20"/>
      <c r="BX108" s="20" t="s">
        <v>25</v>
      </c>
      <c r="BY108" s="20" t="s">
        <v>25</v>
      </c>
      <c r="BZ108" s="20" t="s">
        <v>25</v>
      </c>
      <c r="CA108" s="20"/>
      <c r="CB108" s="20"/>
      <c r="CC108" s="20"/>
      <c r="CD108" s="20" t="s">
        <v>25</v>
      </c>
      <c r="CE108" s="20"/>
      <c r="CF108" s="20"/>
      <c r="CG108" s="20"/>
      <c r="CH108" s="20"/>
      <c r="CI108" s="20"/>
      <c r="CJ108" s="20"/>
      <c r="CK108" s="20"/>
      <c r="CL108" s="20" t="s">
        <v>25</v>
      </c>
      <c r="CM108" s="20"/>
      <c r="CN108" s="20"/>
      <c r="CO108" s="20"/>
      <c r="CP108" s="20"/>
      <c r="CQ108" s="20"/>
      <c r="CR108" s="20"/>
      <c r="CS108" s="20"/>
      <c r="CT108" s="20"/>
      <c r="CU108" s="20"/>
      <c r="CV108" s="20" t="s">
        <v>25</v>
      </c>
      <c r="CW108" s="20" t="s">
        <v>25</v>
      </c>
      <c r="CX108" s="47" t="s">
        <v>25</v>
      </c>
      <c r="CY108" s="22"/>
    </row>
    <row r="109" spans="1:103" ht="20.25" customHeight="1" x14ac:dyDescent="0.3">
      <c r="A109" s="71"/>
      <c r="B109" s="14"/>
      <c r="C109" s="60">
        <v>65</v>
      </c>
      <c r="D109" s="14" t="s">
        <v>209</v>
      </c>
      <c r="E109" s="60" t="s">
        <v>26</v>
      </c>
      <c r="F109" s="15" t="s">
        <v>210</v>
      </c>
      <c r="G109" s="19" t="s">
        <v>31</v>
      </c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 t="s">
        <v>23</v>
      </c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47" t="s">
        <v>25</v>
      </c>
      <c r="CY109" s="22"/>
    </row>
    <row r="110" spans="1:103" ht="20.25" customHeight="1" x14ac:dyDescent="0.3">
      <c r="A110" s="71"/>
      <c r="B110" s="14"/>
      <c r="C110" s="60"/>
      <c r="D110" s="14"/>
      <c r="E110" s="60" t="s">
        <v>26</v>
      </c>
      <c r="F110" s="15" t="s">
        <v>211</v>
      </c>
      <c r="G110" s="19" t="s">
        <v>31</v>
      </c>
      <c r="H110" s="20"/>
      <c r="I110" s="20"/>
      <c r="J110" s="20"/>
      <c r="K110" s="20"/>
      <c r="L110" s="20"/>
      <c r="M110" s="20"/>
      <c r="N110" s="20"/>
      <c r="O110" s="20"/>
      <c r="P110" s="20" t="s">
        <v>23</v>
      </c>
      <c r="Q110" s="20"/>
      <c r="R110" s="20"/>
      <c r="S110" s="20"/>
      <c r="T110" s="20"/>
      <c r="U110" s="20" t="s">
        <v>23</v>
      </c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 t="s">
        <v>24</v>
      </c>
      <c r="AQ110" s="20"/>
      <c r="AR110" s="20"/>
      <c r="AS110" s="20"/>
      <c r="AT110" s="20"/>
      <c r="AU110" s="20"/>
      <c r="AV110" s="20"/>
      <c r="AW110" s="20" t="s">
        <v>24</v>
      </c>
      <c r="AX110" s="20" t="s">
        <v>24</v>
      </c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 t="s">
        <v>24</v>
      </c>
      <c r="BL110" s="20"/>
      <c r="BM110" s="20"/>
      <c r="BN110" s="20"/>
      <c r="BO110" s="20"/>
      <c r="BP110" s="20"/>
      <c r="BQ110" s="20" t="s">
        <v>24</v>
      </c>
      <c r="BR110" s="20" t="s">
        <v>24</v>
      </c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 t="s">
        <v>25</v>
      </c>
      <c r="CH110" s="20"/>
      <c r="CI110" s="20"/>
      <c r="CJ110" s="20" t="s">
        <v>25</v>
      </c>
      <c r="CK110" s="20"/>
      <c r="CL110" s="20"/>
      <c r="CM110" s="20"/>
      <c r="CN110" s="20"/>
      <c r="CO110" s="20"/>
      <c r="CP110" s="20"/>
      <c r="CQ110" s="20"/>
      <c r="CR110" s="20" t="s">
        <v>25</v>
      </c>
      <c r="CS110" s="20"/>
      <c r="CT110" s="20"/>
      <c r="CU110" s="20"/>
      <c r="CV110" s="20"/>
      <c r="CW110" s="20"/>
      <c r="CX110" s="47" t="s">
        <v>25</v>
      </c>
      <c r="CY110" s="22"/>
    </row>
    <row r="111" spans="1:103" s="43" customFormat="1" ht="20.25" customHeight="1" thickBot="1" x14ac:dyDescent="0.35">
      <c r="A111" s="73"/>
      <c r="B111" s="31"/>
      <c r="C111" s="63"/>
      <c r="D111" s="31"/>
      <c r="E111" s="63" t="s">
        <v>28</v>
      </c>
      <c r="F111" s="32" t="s">
        <v>212</v>
      </c>
      <c r="G111" s="33" t="s">
        <v>31</v>
      </c>
      <c r="H111" s="34"/>
      <c r="I111" s="34"/>
      <c r="J111" s="34"/>
      <c r="K111" s="34"/>
      <c r="L111" s="34"/>
      <c r="M111" s="34"/>
      <c r="N111" s="34"/>
      <c r="O111" s="34"/>
      <c r="P111" s="34" t="s">
        <v>23</v>
      </c>
      <c r="Q111" s="34"/>
      <c r="R111" s="34"/>
      <c r="S111" s="34"/>
      <c r="T111" s="34"/>
      <c r="U111" s="34" t="s">
        <v>23</v>
      </c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 t="s">
        <v>24</v>
      </c>
      <c r="AW111" s="34"/>
      <c r="AX111" s="34" t="s">
        <v>24</v>
      </c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 t="s">
        <v>24</v>
      </c>
      <c r="BM111" s="34"/>
      <c r="BN111" s="34" t="s">
        <v>24</v>
      </c>
      <c r="BO111" s="34"/>
      <c r="BP111" s="34"/>
      <c r="BQ111" s="34"/>
      <c r="BR111" s="34"/>
      <c r="BS111" s="34"/>
      <c r="BT111" s="34"/>
      <c r="BU111" s="34"/>
      <c r="BV111" s="34"/>
      <c r="BW111" s="34"/>
      <c r="BX111" s="34" t="s">
        <v>25</v>
      </c>
      <c r="BY111" s="34" t="s">
        <v>25</v>
      </c>
      <c r="BZ111" s="34" t="s">
        <v>25</v>
      </c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 t="s">
        <v>25</v>
      </c>
      <c r="CM111" s="34"/>
      <c r="CN111" s="34"/>
      <c r="CO111" s="34"/>
      <c r="CP111" s="34"/>
      <c r="CQ111" s="34"/>
      <c r="CR111" s="34" t="s">
        <v>25</v>
      </c>
      <c r="CS111" s="34"/>
      <c r="CT111" s="34"/>
      <c r="CU111" s="34" t="s">
        <v>25</v>
      </c>
      <c r="CV111" s="34"/>
      <c r="CW111" s="34"/>
      <c r="CX111" s="50" t="s">
        <v>25</v>
      </c>
      <c r="CY111" s="35"/>
    </row>
  </sheetData>
  <phoneticPr fontId="5" type="noConversion"/>
  <pageMargins left="0.75" right="0.75" top="1" bottom="1" header="0.5" footer="0.5"/>
  <pageSetup paperSize="8" orientation="landscape" r:id="rId1"/>
  <headerFooter alignWithMargins="0">
    <oddFooter>&amp;C&amp;1#&amp;"Calibri"&amp;10&amp;K000000Bureau Veritas | C2 -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sqref="A1:BN4"/>
    </sheetView>
  </sheetViews>
  <sheetFormatPr defaultRowHeight="12.5" x14ac:dyDescent="0.25"/>
  <sheetData/>
  <pageMargins left="0.7" right="0.7" top="0.75" bottom="0.75" header="0.3" footer="0.3"/>
  <pageSetup paperSize="9" orientation="portrait" verticalDpi="0" r:id="rId1"/>
  <headerFooter>
    <oddFooter>&amp;C&amp;1#&amp;"Calibri"&amp;10&amp;K000000Bureau Veritas | C2 -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5da0ebd0e31edfa0e37216fe8760c8b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75a5a0ac405189989cc6066221bfabae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Props1.xml><?xml version="1.0" encoding="utf-8"?>
<ds:datastoreItem xmlns:ds="http://schemas.openxmlformats.org/officeDocument/2006/customXml" ds:itemID="{74FB6822-0DBE-48A2-A75B-767934D969FA}"/>
</file>

<file path=customXml/itemProps2.xml><?xml version="1.0" encoding="utf-8"?>
<ds:datastoreItem xmlns:ds="http://schemas.openxmlformats.org/officeDocument/2006/customXml" ds:itemID="{9D0C50BE-150B-4331-B016-DC4DA76D867E}"/>
</file>

<file path=customXml/itemProps3.xml><?xml version="1.0" encoding="utf-8"?>
<ds:datastoreItem xmlns:ds="http://schemas.openxmlformats.org/officeDocument/2006/customXml" ds:itemID="{B143C472-0855-4F72-8DF6-D9B31CF949A0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Stadshart Almere</vt:lpstr>
      <vt:lpstr>Informatietabel</vt:lpstr>
      <vt:lpstr>Gebrekentabel</vt:lpstr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2014-09-03T06:25:00Z</cp:lastPrinted>
  <dcterms:created xsi:type="dcterms:W3CDTF">2008-06-17T14:00:36Z</dcterms:created>
  <dcterms:modified xsi:type="dcterms:W3CDTF">2025-02-04T15:06:29Z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03d81-26ea-446d-9b9f-b42e2424be19_Enabled">
    <vt:lpwstr>true</vt:lpwstr>
  </property>
  <property fmtid="{D5CDD505-2E9C-101B-9397-08002B2CF9AE}" pid="3" name="MSIP_Label_39903d81-26ea-446d-9b9f-b42e2424be19_SetDate">
    <vt:lpwstr>2023-02-22T09:45:16Z</vt:lpwstr>
  </property>
  <property fmtid="{D5CDD505-2E9C-101B-9397-08002B2CF9AE}" pid="4" name="MSIP_Label_39903d81-26ea-446d-9b9f-b42e2424be19_Method">
    <vt:lpwstr>Standard</vt:lpwstr>
  </property>
  <property fmtid="{D5CDD505-2E9C-101B-9397-08002B2CF9AE}" pid="5" name="MSIP_Label_39903d81-26ea-446d-9b9f-b42e2424be19_Name">
    <vt:lpwstr>C2 Internal SWE</vt:lpwstr>
  </property>
  <property fmtid="{D5CDD505-2E9C-101B-9397-08002B2CF9AE}" pid="6" name="MSIP_Label_39903d81-26ea-446d-9b9f-b42e2424be19_SiteId">
    <vt:lpwstr>fffad414-b6a3-4f32-a9bd-42d28fc811f1</vt:lpwstr>
  </property>
  <property fmtid="{D5CDD505-2E9C-101B-9397-08002B2CF9AE}" pid="7" name="MSIP_Label_39903d81-26ea-446d-9b9f-b42e2424be19_ActionId">
    <vt:lpwstr>12c3c8bd-9568-4603-9bc7-52a50b233c39</vt:lpwstr>
  </property>
  <property fmtid="{D5CDD505-2E9C-101B-9397-08002B2CF9AE}" pid="8" name="MSIP_Label_39903d81-26ea-446d-9b9f-b42e2424be19_ContentBits">
    <vt:lpwstr>2</vt:lpwstr>
  </property>
  <property fmtid="{D5CDD505-2E9C-101B-9397-08002B2CF9AE}" pid="9" name="ContentTypeId">
    <vt:lpwstr>0x0101001D6725027AA6D94184715C22B54FB4C8</vt:lpwstr>
  </property>
</Properties>
</file>